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7A8C8198-6C87-44AF-9F42-D87EC6EC0568}" xr6:coauthVersionLast="45" xr6:coauthVersionMax="45" xr10:uidLastSave="{00000000-0000-0000-0000-000000000000}"/>
  <bookViews>
    <workbookView xWindow="-120" yWindow="-120" windowWidth="29040" windowHeight="15840" xr2:uid="{00000000-000D-0000-FFFF-FFFF00000000}"/>
  </bookViews>
  <sheets>
    <sheet name="COUNTIF"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 name="Example 8" sheetId="9" r:id="rId9"/>
    <sheet name="Example 9" sheetId="10" r:id="rId10"/>
    <sheet name="Example 10" sheetId="12" r:id="rId11"/>
    <sheet name="Counting Function Tables" sheetId="11" r:id="rId1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45" i="11"/>
  <c r="A23" i="11"/>
  <c r="D15" i="9"/>
  <c r="D54" i="11"/>
  <c r="D62" i="11"/>
  <c r="D15" i="10"/>
  <c r="D61" i="11"/>
  <c r="A25" i="5"/>
  <c r="D10" i="9"/>
  <c r="D49" i="11"/>
  <c r="D4" i="9"/>
  <c r="C88" i="11"/>
  <c r="A19" i="5"/>
  <c r="D64" i="11"/>
  <c r="D71" i="11"/>
  <c r="D63" i="11"/>
  <c r="D14" i="9"/>
  <c r="A13" i="12"/>
  <c r="D16" i="10"/>
  <c r="A18" i="7"/>
  <c r="A15" i="5"/>
  <c r="D17" i="10"/>
  <c r="D72" i="11"/>
  <c r="D33" i="11"/>
  <c r="D34" i="11"/>
  <c r="D29" i="11"/>
  <c r="D65" i="11"/>
  <c r="D35" i="11"/>
  <c r="C90" i="11"/>
  <c r="A15" i="2"/>
  <c r="C92" i="11"/>
  <c r="A18" i="6"/>
  <c r="D52" i="11"/>
  <c r="D46" i="11"/>
  <c r="D12" i="9"/>
  <c r="D56" i="11"/>
  <c r="C87" i="11"/>
  <c r="D31" i="11"/>
  <c r="C86" i="11"/>
  <c r="D28" i="11"/>
  <c r="A18" i="2"/>
  <c r="A15" i="3"/>
  <c r="A17" i="4"/>
  <c r="D18" i="10"/>
  <c r="D44" i="11"/>
  <c r="D50" i="11"/>
  <c r="D47" i="11"/>
  <c r="A15" i="7"/>
  <c r="A22" i="11"/>
  <c r="D32" i="11"/>
  <c r="D67" i="11"/>
  <c r="D60" i="11"/>
  <c r="C91" i="11"/>
  <c r="D51" i="11"/>
  <c r="D40" i="11"/>
  <c r="A29" i="10"/>
  <c r="A21" i="11"/>
  <c r="D5" i="9"/>
  <c r="D36" i="11"/>
  <c r="D30" i="11"/>
  <c r="A21" i="8"/>
  <c r="D11" i="9"/>
  <c r="D27" i="11"/>
  <c r="D70" i="11"/>
  <c r="C89" i="11"/>
  <c r="A24" i="2"/>
  <c r="D68" i="11"/>
  <c r="D8" i="9"/>
  <c r="D9" i="9"/>
  <c r="A21" i="2"/>
  <c r="D48" i="11"/>
  <c r="A18" i="8"/>
  <c r="A17" i="12"/>
  <c r="D39" i="11"/>
  <c r="D7" i="9"/>
  <c r="D14" i="10"/>
  <c r="A21" i="4"/>
  <c r="A33" i="10"/>
  <c r="D55" i="11"/>
  <c r="A37" i="10"/>
  <c r="D66" i="11"/>
  <c r="D6" i="9"/>
  <c r="D38" i="11"/>
  <c r="A15" i="8"/>
  <c r="D23" i="10" l="1"/>
  <c r="D24" i="10"/>
  <c r="D25" i="10"/>
  <c r="D26" i="10"/>
  <c r="D22" i="10"/>
  <c r="C14" i="10"/>
  <c r="B36" i="10"/>
  <c r="B32" i="10"/>
  <c r="B28" i="10"/>
  <c r="A57" i="1" l="1"/>
  <c r="A16" i="12"/>
  <c r="A12" i="12"/>
  <c r="B91" i="11" l="1"/>
  <c r="E84" i="11"/>
  <c r="B84" i="11"/>
  <c r="F84" i="11" s="1"/>
  <c r="F83" i="11"/>
  <c r="E83" i="11"/>
  <c r="D83" i="11"/>
  <c r="C83" i="11"/>
  <c r="F82" i="11"/>
  <c r="E82" i="11"/>
  <c r="D82" i="11"/>
  <c r="C82" i="11"/>
  <c r="F81" i="11"/>
  <c r="E81" i="11"/>
  <c r="D81" i="11"/>
  <c r="C81" i="11"/>
  <c r="E80" i="11"/>
  <c r="B80" i="11"/>
  <c r="B92" i="11" s="1"/>
  <c r="F79" i="11"/>
  <c r="E79" i="11"/>
  <c r="D79" i="11"/>
  <c r="C79" i="11"/>
  <c r="F78" i="11"/>
  <c r="E78" i="11"/>
  <c r="D78" i="11"/>
  <c r="C78" i="11"/>
  <c r="F77" i="11"/>
  <c r="E77" i="11"/>
  <c r="D77" i="11"/>
  <c r="C77" i="11"/>
  <c r="F76" i="11"/>
  <c r="E76" i="11"/>
  <c r="D76" i="11"/>
  <c r="C76" i="11"/>
  <c r="B68" i="11"/>
  <c r="C68" i="11" s="1"/>
  <c r="C67" i="11"/>
  <c r="C66" i="11"/>
  <c r="C65" i="11"/>
  <c r="B64" i="11"/>
  <c r="C64" i="11" s="1"/>
  <c r="C63" i="11"/>
  <c r="C62" i="11"/>
  <c r="C61" i="11"/>
  <c r="C60" i="11"/>
  <c r="C56" i="11"/>
  <c r="C55" i="11"/>
  <c r="C54" i="11"/>
  <c r="C52" i="11"/>
  <c r="B52" i="11"/>
  <c r="C51" i="11"/>
  <c r="C50" i="11"/>
  <c r="C49" i="11"/>
  <c r="B48" i="11"/>
  <c r="C48" i="11" s="1"/>
  <c r="C47" i="11"/>
  <c r="C46" i="11"/>
  <c r="C45" i="11"/>
  <c r="C44" i="11"/>
  <c r="C40" i="11"/>
  <c r="C39" i="11"/>
  <c r="C38" i="11"/>
  <c r="C36" i="11"/>
  <c r="B35" i="11"/>
  <c r="C35" i="11" s="1"/>
  <c r="C34" i="11"/>
  <c r="C33" i="11"/>
  <c r="C32" i="11"/>
  <c r="B31" i="11"/>
  <c r="C31" i="11" s="1"/>
  <c r="C30" i="11"/>
  <c r="C29" i="11"/>
  <c r="C28" i="11"/>
  <c r="C27" i="11"/>
  <c r="D18" i="11"/>
  <c r="C18" i="11"/>
  <c r="D17" i="11"/>
  <c r="C17" i="11"/>
  <c r="D16" i="11"/>
  <c r="C16" i="11"/>
  <c r="E14" i="11"/>
  <c r="D14" i="11"/>
  <c r="C14" i="11"/>
  <c r="B13" i="11"/>
  <c r="D13" i="11" s="1"/>
  <c r="E12" i="11"/>
  <c r="D12" i="11"/>
  <c r="C12" i="11"/>
  <c r="E11" i="11"/>
  <c r="D11" i="11"/>
  <c r="C11" i="11"/>
  <c r="E10" i="11"/>
  <c r="D10" i="11"/>
  <c r="C10" i="11"/>
  <c r="B9" i="11"/>
  <c r="D9" i="11" s="1"/>
  <c r="E8" i="11"/>
  <c r="D8" i="11"/>
  <c r="C8" i="11"/>
  <c r="E7" i="11"/>
  <c r="D7" i="11"/>
  <c r="C7" i="11"/>
  <c r="E6" i="11"/>
  <c r="D6" i="11"/>
  <c r="C6" i="11"/>
  <c r="E5" i="11"/>
  <c r="D5" i="11"/>
  <c r="C5" i="11"/>
  <c r="F80" i="11" l="1"/>
  <c r="B86" i="11" a="1"/>
  <c r="B86" i="11" s="1"/>
  <c r="B88" i="11" a="1"/>
  <c r="B88" i="11" s="1"/>
  <c r="C80" i="11"/>
  <c r="D84" i="11"/>
  <c r="E13" i="11"/>
  <c r="E9" i="11"/>
  <c r="B87" i="11" a="1"/>
  <c r="B87" i="11" s="1"/>
  <c r="D80" i="11"/>
  <c r="C84" i="11"/>
  <c r="B90" i="11" a="1"/>
  <c r="B90" i="11" s="1"/>
  <c r="C13" i="11"/>
  <c r="B89" i="11" a="1"/>
  <c r="B89" i="11" s="1"/>
  <c r="C9" i="11"/>
  <c r="C17" i="10"/>
  <c r="C16" i="10" l="1"/>
  <c r="C15" i="10"/>
  <c r="C12" i="9"/>
  <c r="C11" i="9"/>
  <c r="C10" i="9"/>
  <c r="C9" i="9"/>
  <c r="C8" i="9"/>
  <c r="C7" i="9"/>
  <c r="C6" i="9"/>
  <c r="C5" i="9"/>
  <c r="C4" i="9"/>
  <c r="C18" i="10" l="1"/>
  <c r="C15" i="9"/>
  <c r="C14" i="9"/>
  <c r="C20" i="8"/>
  <c r="C17" i="8"/>
  <c r="C14" i="8"/>
  <c r="C17" i="7"/>
  <c r="C14" i="7"/>
  <c r="C17" i="6"/>
  <c r="C24" i="5"/>
  <c r="C18" i="5"/>
  <c r="C14" i="5"/>
  <c r="C20" i="4"/>
  <c r="C16" i="4"/>
  <c r="A16" i="4"/>
  <c r="C14" i="3"/>
  <c r="C23" i="2"/>
  <c r="C20" i="2"/>
  <c r="C17" i="2"/>
  <c r="C14" i="2"/>
  <c r="A48" i="1" l="1"/>
  <c r="A49" i="1"/>
  <c r="A50" i="1"/>
  <c r="A51" i="1"/>
  <c r="A52" i="1"/>
  <c r="A53" i="1"/>
  <c r="A54" i="1"/>
  <c r="A55" i="1"/>
  <c r="A56" i="1"/>
</calcChain>
</file>

<file path=xl/sharedStrings.xml><?xml version="1.0" encoding="utf-8"?>
<sst xmlns="http://schemas.openxmlformats.org/spreadsheetml/2006/main" count="295" uniqueCount="177">
  <si>
    <t>Finally, with dates you must use a valid date string. Counting with invalid date string may cause misleading answers.</t>
  </si>
  <si>
    <t>Also when using comparison operators with cells or functions the comparison operator needs concatenation.</t>
  </si>
  <si>
    <t>The most common errors will be failing to enclose the comparison operators in "".</t>
  </si>
  <si>
    <r>
      <t>#VALUE!</t>
    </r>
    <r>
      <rPr>
        <sz val="10"/>
        <rFont val="Arial"/>
        <family val="2"/>
      </rPr>
      <t xml:space="preserve"> Is returned in the rare instance of attempting to count strings longer than 255 characters.</t>
    </r>
  </si>
  <si>
    <t>Errors Using COUNTIF Function</t>
  </si>
  <si>
    <t>Check of Total</t>
  </si>
  <si>
    <t>Total count of data</t>
  </si>
  <si>
    <t>Number of No reply</t>
  </si>
  <si>
    <t>Number of FALSE</t>
  </si>
  <si>
    <t>Number of TRUE</t>
  </si>
  <si>
    <t>No reply</t>
  </si>
  <si>
    <t>Data</t>
  </si>
  <si>
    <t>Note: This does not find the first of any duplicated entry but will identify the second, third, etc.</t>
  </si>
  <si>
    <t>Number of unique</t>
  </si>
  <si>
    <t>Number of duplicates</t>
  </si>
  <si>
    <t>Michelle</t>
  </si>
  <si>
    <t>Norman</t>
  </si>
  <si>
    <t>David</t>
  </si>
  <si>
    <t>Norbert</t>
  </si>
  <si>
    <t>NORMAN</t>
  </si>
  <si>
    <t>John</t>
  </si>
  <si>
    <t>Note that the * inserted before or after the text allows counting of cases with no leading or trailing spaces plus those with them.</t>
  </si>
  <si>
    <t>Count David including those with leading and trailing spaces.</t>
  </si>
  <si>
    <t>Names beginning with "N"</t>
  </si>
  <si>
    <t>Count ending in "orman"</t>
  </si>
  <si>
    <t xml:space="preserve">David </t>
  </si>
  <si>
    <t xml:space="preserve"> David</t>
  </si>
  <si>
    <t>Gorman</t>
  </si>
  <si>
    <t>But note that the second David has not been counted because of a rogue trailing blank after the word.</t>
  </si>
  <si>
    <t>Number of David</t>
  </si>
  <si>
    <t>But note that Norman and "NORMAN" are both counted.</t>
  </si>
  <si>
    <t>Number of Norman</t>
  </si>
  <si>
    <t>In this entry "David" is not "David" but is "David "</t>
  </si>
  <si>
    <t>Note that where comparison operators are used with a cell reference we enclose comparison operators in "" and concatenate with &amp;.</t>
  </si>
  <si>
    <t>End Date</t>
  </si>
  <si>
    <t>Base Date</t>
  </si>
  <si>
    <t>Number of dates (inclusive) between:</t>
  </si>
  <si>
    <t>The invalid date has given a potentially misleading answer of 0.</t>
  </si>
  <si>
    <t>But note the following:</t>
  </si>
  <si>
    <t>Use of the DATE function and entry via a properly validated cell is to be preferred.</t>
  </si>
  <si>
    <t>The format yyyy-mm-dd will be correctly interpreted by all versions of Excel with any regional settings.</t>
  </si>
  <si>
    <t>Note that when using dates in this way Excel's ability to interpret the date string will depend upon system settings and language.</t>
  </si>
  <si>
    <t>Alternative approach using "":</t>
  </si>
  <si>
    <t>Note that where comparison operators are used with a function we enclose comparison operators in "" and concatenate with &amp;</t>
  </si>
  <si>
    <t>Number of dates after 1-Jun-2013</t>
  </si>
  <si>
    <t>Alternative approach using CONCATENATE function:</t>
  </si>
  <si>
    <t>Note that where comparison operators are used with cell references we enclose comparison operators in "" and concatenate with &amp;</t>
  </si>
  <si>
    <t>Parameter 2</t>
  </si>
  <si>
    <t>Parameter 1</t>
  </si>
  <si>
    <t>Count between 0 and 50</t>
  </si>
  <si>
    <t>Number greater than or equal to 100</t>
  </si>
  <si>
    <t>Number of negatives</t>
  </si>
  <si>
    <t>Note criteria is inside ""</t>
  </si>
  <si>
    <t>Number of cells = 0</t>
  </si>
  <si>
    <t>Note use of double quotes to signify empty cell.</t>
  </si>
  <si>
    <t>Number of empty cells.</t>
  </si>
  <si>
    <t>Index of Examples</t>
  </si>
  <si>
    <t>Examples of Use of COUNTIF</t>
  </si>
  <si>
    <t>The text criteria is NOT case sensitive. Thus "APPLES" as a criteria will involve counts of APPLES, apples, and Apples.</t>
  </si>
  <si>
    <t>It is possible to use 'wild cards' withi the text, where '?' is any single replacement character and '*' matches any sequence of characters.</t>
  </si>
  <si>
    <t>With text criteria:</t>
  </si>
  <si>
    <t>Where the criteria is an expression or text, that expression or text must be inside double quotation marks; for example "&gt;=0".or "Norman"</t>
  </si>
  <si>
    <t>Criteria can be "hard coded" into the function directly. They can be provided by internal formulas and functions, or by reference to a cell that contains the criteria.</t>
  </si>
  <si>
    <t>A number, expression, cell reference, or text string that defines which cells will be counted.</t>
  </si>
  <si>
    <t>Required</t>
  </si>
  <si>
    <t>criteria</t>
  </si>
  <si>
    <t>Including numbers or names, arrays, or references that contain numbers. Blank and text values are ignored.</t>
  </si>
  <si>
    <t>One or more cells to count.</t>
  </si>
  <si>
    <t>range</t>
  </si>
  <si>
    <t>Argument Notes</t>
  </si>
  <si>
    <t>Description</t>
  </si>
  <si>
    <t>Type</t>
  </si>
  <si>
    <t>Name</t>
  </si>
  <si>
    <t>Arguments</t>
  </si>
  <si>
    <r>
      <t>=COUNTIF(</t>
    </r>
    <r>
      <rPr>
        <b/>
        <sz val="10"/>
        <color rgb="FFFF0000"/>
        <rFont val="Arial"/>
        <family val="2"/>
      </rPr>
      <t>range,criteria</t>
    </r>
    <r>
      <rPr>
        <sz val="10"/>
        <rFont val="Arial"/>
        <family val="2"/>
      </rPr>
      <t>)</t>
    </r>
  </si>
  <si>
    <t>Syntax</t>
  </si>
  <si>
    <t>COUNTIFS was introduced in Excel 2007 and allows multiple criteria internally to the function rather than externally through the use of helper cells.</t>
  </si>
  <si>
    <t>The essential difference between COUNTIF and COUNTIFS is that COUNTIF only allows (internally) a single criteria and required workarounds or helper cells to manage multiple criteria.</t>
  </si>
  <si>
    <t>COUNTIF was part of the original set of Excel functions that was joined by COUNTIFS in Excel 2007.</t>
  </si>
  <si>
    <t>This function needs considering and comparing as a pair of functions comprising COUNTIF and COUNTIFS.</t>
  </si>
  <si>
    <t>Comment</t>
  </si>
  <si>
    <t>Built in.</t>
  </si>
  <si>
    <t>Classification - Statistics &gt; Count &amp; Permutations</t>
  </si>
  <si>
    <t>Classification, Source, History</t>
  </si>
  <si>
    <t>Counts the number of cells in the range supplied that meet the specified single criteria.</t>
  </si>
  <si>
    <t>COUNTIF</t>
  </si>
  <si>
    <t>COUNT, COUNTA, and COUNTBLANK Functions</t>
  </si>
  <si>
    <t>Comparison of Returns of COUNT, COUNTA, and COUNTBLANK</t>
  </si>
  <si>
    <t>Description of Cell Entry</t>
  </si>
  <si>
    <t>Example</t>
  </si>
  <si>
    <t>COUNT</t>
  </si>
  <si>
    <t>COUNTA</t>
  </si>
  <si>
    <t>COUNTBLANK</t>
  </si>
  <si>
    <t>The number of cells in an argument that contain either numbers or dates.</t>
  </si>
  <si>
    <t>Cells containing logical values of TRUE or FALSE.</t>
  </si>
  <si>
    <t>Cells where a number is entered preceded by single inverted comma ' are treated as text</t>
  </si>
  <si>
    <t>78</t>
  </si>
  <si>
    <t>Numbers in cells which were pre-formatted as text.</t>
  </si>
  <si>
    <t>12</t>
  </si>
  <si>
    <t>Numbers returned by formulas as text</t>
  </si>
  <si>
    <r>
      <t xml:space="preserve">Cells with just a single inverted comma entered.                         </t>
    </r>
    <r>
      <rPr>
        <sz val="10"/>
        <color rgb="FFFF0000"/>
        <rFont val="Arial"/>
        <family val="2"/>
      </rPr>
      <t>Look closely at this cell!! &gt;&gt;&gt;</t>
    </r>
  </si>
  <si>
    <t/>
  </si>
  <si>
    <r>
      <t xml:space="preserve">Cells with a single inverted comma followed by space or spaces.  </t>
    </r>
    <r>
      <rPr>
        <sz val="10"/>
        <color rgb="FFFF0000"/>
        <rFont val="Arial"/>
        <family val="2"/>
      </rPr>
      <t>Look closely at this cell!! &gt;&gt;&gt;</t>
    </r>
  </si>
  <si>
    <t xml:space="preserve"> </t>
  </si>
  <si>
    <r>
      <t xml:space="preserve">Cell with CHAR(10) (Alt-Enter) space and nothing more.              </t>
    </r>
    <r>
      <rPr>
        <sz val="10"/>
        <color rgb="FFFF0000"/>
        <rFont val="Arial"/>
        <family val="2"/>
      </rPr>
      <t>Look closely at this cell!! &gt;&gt;&gt;</t>
    </r>
  </si>
  <si>
    <t xml:space="preserve">
</t>
  </si>
  <si>
    <r>
      <t xml:space="preserve">Cell formula returning ""                                                            </t>
    </r>
    <r>
      <rPr>
        <sz val="10"/>
        <color rgb="FFFF0000"/>
        <rFont val="Arial"/>
        <family val="2"/>
      </rPr>
      <t>Look closely at this cell!! &gt;&gt;&gt;</t>
    </r>
  </si>
  <si>
    <t>Cell containing no entries or formulas</t>
  </si>
  <si>
    <t>Direct entry to function as arguments</t>
  </si>
  <si>
    <t>Arguments that are, or which evaluate to, TRUE or FALSE.</t>
  </si>
  <si>
    <t>No data</t>
  </si>
  <si>
    <t>Not a range</t>
  </si>
  <si>
    <t>Arguments enclosed by "" that evaluate to numbers</t>
  </si>
  <si>
    <t>Arguments enclosed by "" that evaluate to valid dates</t>
  </si>
  <si>
    <t>Formulas used for COUNT, COUNTA, AND COUNTBLANK.</t>
  </si>
  <si>
    <t>Example of Returns from COUNT</t>
  </si>
  <si>
    <t>Formula Demonstration</t>
  </si>
  <si>
    <r>
      <t xml:space="preserve">Cells with a single inverted comma followed by space or spaces. </t>
    </r>
    <r>
      <rPr>
        <sz val="10"/>
        <color rgb="FFFF0000"/>
        <rFont val="Arial"/>
        <family val="2"/>
      </rPr>
      <t>Look closely at this cell!! &gt;&gt;&gt;</t>
    </r>
  </si>
  <si>
    <r>
      <t xml:space="preserve">Cell with CHAR(10) (Alt-Enter) space and nothing more.             </t>
    </r>
    <r>
      <rPr>
        <sz val="10"/>
        <color rgb="FFFF0000"/>
        <rFont val="Arial"/>
        <family val="2"/>
      </rPr>
      <t>Look closely at this cell!! &gt;&gt;&gt;</t>
    </r>
  </si>
  <si>
    <t>Example of Returns from COUNTA</t>
  </si>
  <si>
    <t>Example of Returns from COUNTBLANK</t>
  </si>
  <si>
    <t>Problem Entries</t>
  </si>
  <si>
    <t>ISNUMBER</t>
  </si>
  <si>
    <t>ISTEXT</t>
  </si>
  <si>
    <t>ISNONTEXT</t>
  </si>
  <si>
    <t>ISLOGICAL</t>
  </si>
  <si>
    <t>Count if number (Array entered)</t>
  </si>
  <si>
    <t>Count if text (Array entered)</t>
  </si>
  <si>
    <t>Count if is not text (Array entered)</t>
  </si>
  <si>
    <t>Count if logical (Array entered)</t>
  </si>
  <si>
    <t>Count if blank (Array entered)</t>
  </si>
  <si>
    <t>Count of cells</t>
  </si>
  <si>
    <t>Count of data entries</t>
  </si>
  <si>
    <t>Example 1:- Simple Example Of Use Of COUNTIF</t>
  </si>
  <si>
    <t>Example 2:- Using Multiple COUNTIF.</t>
  </si>
  <si>
    <t>Example 3:- Using Comparison Operators And Cell Parameters With COUNTIF.</t>
  </si>
  <si>
    <t>Example 4:- Counting Dates With COUNTIF.</t>
  </si>
  <si>
    <t>Example 5:- More Counting Involving Dates With COUNTIF</t>
  </si>
  <si>
    <t>Example 6:- Use Of COUNTIF To Count Text Strings</t>
  </si>
  <si>
    <t>Example 7:- Using Wild Cards ? And * In COUNTIF</t>
  </si>
  <si>
    <t>Example 8:- Finding The Duplicates With COUNTIF.</t>
  </si>
  <si>
    <t>Example 9:- Counting Logical Responses With COUNTIF</t>
  </si>
  <si>
    <t>Related / Similar And Frequently Used With Functions</t>
  </si>
  <si>
    <t>Related / Similar</t>
  </si>
  <si>
    <t>COUNTIFS</t>
  </si>
  <si>
    <t>Applies criteria to cells across multiple ranges and counts the number of times all criteria are met.</t>
  </si>
  <si>
    <t>Counts the number of blank cells in the range.</t>
  </si>
  <si>
    <t>Counts the number of cells that contain numbers and also numbers within the list of up to 255 arguments.</t>
  </si>
  <si>
    <t>Counts the number of non-empty cells and the values within the list of up to 255 arguments.</t>
  </si>
  <si>
    <t>1.1</t>
  </si>
  <si>
    <t>1.100</t>
  </si>
  <si>
    <t>Example 10:- Problem With Second Argument Being Treated As Text</t>
  </si>
  <si>
    <t>Excel's COUNTIF coerces / automatically treats the three 'text numbers' as numbers and they are counted as such.</t>
  </si>
  <si>
    <t>The analysis and solution of the following issue is credited to Harlan Grove.</t>
  </si>
  <si>
    <t>The three cells below are all formatted as text with the fourth formatted General</t>
  </si>
  <si>
    <t>Solution, if you need to distinguish between text and numeric entries is to use SUMPRODUCT:</t>
  </si>
  <si>
    <t>COUNTIF cannot distinguish between text and text numbers. Thus the text entries of '1.1 and '01.1 and ''1.100 are all counted as equal to numeric entry of 1.1 See Example 10</t>
  </si>
  <si>
    <t>01.1</t>
  </si>
  <si>
    <t>”True”</t>
  </si>
  <si>
    <t>”False”</t>
  </si>
  <si>
    <t>True</t>
  </si>
  <si>
    <t>TRUE</t>
  </si>
  <si>
    <t>But Ron de Bruin, MVP has pointed out that text representations of TRUE are not counted.</t>
  </si>
  <si>
    <t>Undocumented by Excel Help, there are issues with text representations of numbers and with text representations of TRUE and FALSE. See Examples 9 and 10.</t>
  </si>
  <si>
    <t>However, Using the asterisk wildcard:</t>
  </si>
  <si>
    <t>And</t>
  </si>
  <si>
    <t>Advisable Logicals Check</t>
  </si>
  <si>
    <t>Count of "TRUE" &gt;&gt;&gt;</t>
  </si>
  <si>
    <t>Count of "*TRUE"</t>
  </si>
  <si>
    <t>Count of "*True"</t>
  </si>
  <si>
    <t>Users should be aware of issues where text representations of TRUE or FALSE appear in data where TRUE or FALSE is being counted.</t>
  </si>
  <si>
    <t>This function was originally located under Maths but was moved to Statistical in 2007 together with COUNTBLANK that was moved from Information.</t>
  </si>
  <si>
    <t>File Creation Date : 19-Jun-2020</t>
  </si>
  <si>
    <t xml:space="preserve">Open the Excel help for this function. </t>
  </si>
  <si>
    <t>Double Click on COUNTIF and then click on the link</t>
  </si>
  <si>
    <t>Enter =COUNTIF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</si>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</sst>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 dd/mmm/yyyy"/>
  </numFmts>
  <fonts count="10" x14ac:knownFonts="1">
    <font>
      <sz val="10"/>
      <name val="Arial"/>
    </font>
    <font>
      <sz val="10"/>
      <name val="Arial"/>
      <family val="2"/>
    </font>
    <font>
      <b/>
      <sz val="10"/>
      <color rgb="FFFF0000"/>
      <name val="Arial"/>
      <family val="2"/>
    </font>
    <font>
      <b/>
      <sz val="12"/>
      <name val="Arial"/>
      <family val="2"/>
    </font>
    <font>
      <b/>
      <sz val="10"/>
      <name val="Arial"/>
      <family val="2"/>
    </font>
    <font>
      <b/>
      <sz val="18"/>
      <name val="Arial"/>
      <family val="2"/>
    </font>
    <font>
      <sz val="10"/>
      <color rgb="FFFF0000"/>
      <name val="Arial"/>
      <family val="2"/>
    </font>
    <font>
      <b/>
      <sz val="14"/>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0" fontId="1" fillId="0" borderId="0"/>
    <xf numFmtId="0" fontId="8" fillId="0" borderId="0" applyNumberFormat="0" applyFill="0" applyBorder="0" applyAlignment="0" applyProtection="0"/>
  </cellStyleXfs>
  <cellXfs count="72">
    <xf numFmtId="0" fontId="0" fillId="0" borderId="0" xfId="0"/>
    <xf numFmtId="0" fontId="0" fillId="2" borderId="0" xfId="0" applyFill="1" applyProtection="1">
      <protection locked="0"/>
    </xf>
    <xf numFmtId="0" fontId="1" fillId="2" borderId="0" xfId="0" applyFont="1" applyFill="1" applyProtection="1">
      <protection locked="0"/>
    </xf>
    <xf numFmtId="0" fontId="1" fillId="2" borderId="0" xfId="1" applyFill="1" applyAlignment="1" applyProtection="1">
      <alignment vertical="center"/>
      <protection locked="0"/>
    </xf>
    <xf numFmtId="0" fontId="1" fillId="2" borderId="0" xfId="1" applyFill="1" applyProtection="1">
      <protection locked="0"/>
    </xf>
    <xf numFmtId="0" fontId="4" fillId="2" borderId="0" xfId="1" applyFont="1" applyFill="1" applyProtection="1">
      <protection locked="0"/>
    </xf>
    <xf numFmtId="0" fontId="0" fillId="0" borderId="0" xfId="0" applyFill="1" applyProtection="1"/>
    <xf numFmtId="0" fontId="1" fillId="0" borderId="0" xfId="0" applyFont="1" applyFill="1" applyProtection="1"/>
    <xf numFmtId="0" fontId="3" fillId="0" borderId="0" xfId="0" applyFont="1" applyFill="1" applyProtection="1"/>
    <xf numFmtId="0" fontId="9" fillId="0" borderId="0" xfId="2"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center"/>
    </xf>
    <xf numFmtId="0" fontId="1" fillId="0" borderId="0" xfId="0" quotePrefix="1" applyFont="1" applyFill="1" applyProtection="1"/>
    <xf numFmtId="0" fontId="1" fillId="0" borderId="0" xfId="2" applyFont="1" applyFill="1" applyAlignment="1" applyProtection="1">
      <alignment horizontal="center"/>
    </xf>
    <xf numFmtId="0" fontId="2" fillId="0" borderId="0" xfId="0" quotePrefix="1" applyFont="1" applyFill="1" applyAlignment="1" applyProtection="1"/>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horizontal="left" vertical="top" wrapText="1"/>
    </xf>
    <xf numFmtId="0" fontId="1" fillId="0" borderId="0" xfId="0" quotePrefix="1" applyFont="1" applyFill="1" applyAlignment="1" applyProtection="1">
      <alignment horizontal="left" vertical="top" wrapText="1"/>
    </xf>
    <xf numFmtId="0" fontId="1" fillId="0" borderId="0" xfId="0" applyFont="1" applyFill="1" applyAlignment="1" applyProtection="1">
      <alignment horizontal="left" indent="3"/>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1" fillId="0" borderId="0" xfId="0" quotePrefix="1" applyFont="1" applyFill="1" applyAlignment="1" applyProtection="1">
      <alignment horizontal="center" vertical="center"/>
    </xf>
    <xf numFmtId="0" fontId="1" fillId="0" borderId="0" xfId="0" quotePrefix="1" applyFont="1" applyFill="1" applyBorder="1" applyAlignment="1" applyProtection="1">
      <alignment horizontal="left" vertical="center"/>
    </xf>
    <xf numFmtId="0" fontId="1" fillId="0" borderId="0" xfId="0" applyFont="1" applyFill="1" applyBorder="1" applyAlignment="1" applyProtection="1">
      <alignment vertical="center"/>
    </xf>
    <xf numFmtId="0" fontId="0" fillId="0" borderId="0" xfId="0" quotePrefix="1" applyFill="1" applyAlignment="1" applyProtection="1">
      <alignment horizontal="left"/>
    </xf>
    <xf numFmtId="0" fontId="2" fillId="0" borderId="0" xfId="0" applyFont="1" applyFill="1" applyProtection="1"/>
    <xf numFmtId="0" fontId="1" fillId="0" borderId="0" xfId="0" quotePrefix="1" applyFont="1" applyFill="1" applyAlignment="1" applyProtection="1">
      <alignment horizontal="left"/>
    </xf>
    <xf numFmtId="0" fontId="2" fillId="0" borderId="0" xfId="0" quotePrefix="1" applyFont="1" applyFill="1" applyAlignment="1" applyProtection="1">
      <alignment horizontal="left"/>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center"/>
    </xf>
    <xf numFmtId="0" fontId="4" fillId="0" borderId="0" xfId="0" applyFont="1" applyFill="1" applyAlignment="1" applyProtection="1">
      <alignment horizontal="left"/>
    </xf>
    <xf numFmtId="0" fontId="1" fillId="0" borderId="0" xfId="0" applyFont="1" applyFill="1" applyAlignment="1" applyProtection="1">
      <alignment horizontal="right"/>
      <protection locked="0"/>
    </xf>
    <xf numFmtId="0" fontId="0" fillId="0" borderId="0" xfId="0" applyFill="1" applyAlignment="1" applyProtection="1">
      <alignment horizontal="left"/>
    </xf>
    <xf numFmtId="0" fontId="5" fillId="3" borderId="0" xfId="0" quotePrefix="1" applyFont="1" applyFill="1" applyAlignment="1" applyProtection="1">
      <alignment horizontal="left" vertical="center"/>
    </xf>
    <xf numFmtId="0" fontId="2" fillId="0" borderId="0" xfId="0" applyFont="1" applyFill="1" applyAlignment="1" applyProtection="1">
      <alignment horizontal="left" indent="3"/>
    </xf>
    <xf numFmtId="0" fontId="1" fillId="0" borderId="0" xfId="0" applyFont="1" applyFill="1" applyAlignment="1" applyProtection="1">
      <alignment horizontal="left"/>
    </xf>
    <xf numFmtId="164" fontId="0" fillId="0" borderId="0" xfId="0" applyNumberFormat="1" applyFill="1" applyProtection="1">
      <protection locked="0"/>
    </xf>
    <xf numFmtId="15" fontId="0" fillId="0" borderId="0" xfId="0" applyNumberFormat="1" applyFill="1" applyProtection="1"/>
    <xf numFmtId="0" fontId="1" fillId="0" borderId="0" xfId="0" applyFont="1" applyFill="1" applyProtection="1">
      <protection locked="0"/>
    </xf>
    <xf numFmtId="0" fontId="1" fillId="0" borderId="0" xfId="0" applyFont="1" applyFill="1" applyAlignment="1" applyProtection="1">
      <alignment horizontal="left" vertical="top"/>
      <protection locked="0"/>
    </xf>
    <xf numFmtId="0" fontId="1" fillId="0" borderId="0" xfId="0" applyFont="1" applyFill="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wrapText="1"/>
    </xf>
    <xf numFmtId="0" fontId="0" fillId="0" borderId="0" xfId="0" applyFill="1" applyAlignment="1" applyProtection="1">
      <alignment horizontal="right"/>
    </xf>
    <xf numFmtId="0" fontId="0" fillId="0" borderId="0" xfId="0" applyFill="1" applyAlignment="1" applyProtection="1">
      <alignment horizontal="center"/>
    </xf>
    <xf numFmtId="49" fontId="1" fillId="0" borderId="0" xfId="0" applyNumberFormat="1" applyFont="1" applyFill="1" applyProtection="1"/>
    <xf numFmtId="49" fontId="1" fillId="0" borderId="0" xfId="0" quotePrefix="1" applyNumberFormat="1" applyFont="1" applyFill="1" applyAlignment="1" applyProtection="1">
      <alignment horizontal="left"/>
    </xf>
    <xf numFmtId="0" fontId="1" fillId="0" borderId="0" xfId="0" applyNumberFormat="1" applyFont="1" applyFill="1" applyProtection="1"/>
    <xf numFmtId="0" fontId="0" fillId="0" borderId="0" xfId="0" applyNumberFormat="1" applyFill="1" applyProtection="1"/>
    <xf numFmtId="0" fontId="1" fillId="0" borderId="0" xfId="0" quotePrefix="1" applyNumberFormat="1" applyFont="1" applyFill="1" applyAlignment="1" applyProtection="1">
      <alignment horizontal="left"/>
    </xf>
    <xf numFmtId="0" fontId="4" fillId="0" borderId="0" xfId="1" applyFont="1" applyFill="1" applyAlignment="1" applyProtection="1">
      <alignment vertical="center"/>
    </xf>
    <xf numFmtId="0" fontId="4" fillId="0" borderId="0" xfId="1" applyFont="1" applyFill="1" applyAlignment="1" applyProtection="1">
      <alignment vertical="center"/>
      <protection locked="0"/>
    </xf>
    <xf numFmtId="0" fontId="1" fillId="0" borderId="0" xfId="1" applyFill="1" applyProtection="1"/>
    <xf numFmtId="0" fontId="1" fillId="0" borderId="0" xfId="1" applyFill="1" applyProtection="1">
      <protection locked="0"/>
    </xf>
    <xf numFmtId="0" fontId="7" fillId="0" borderId="0" xfId="1" applyFont="1" applyFill="1" applyProtection="1"/>
    <xf numFmtId="0" fontId="4" fillId="0" borderId="0" xfId="1" applyFont="1" applyFill="1" applyProtection="1"/>
    <xf numFmtId="0" fontId="4" fillId="0" borderId="0" xfId="1" applyFont="1" applyFill="1" applyProtection="1">
      <protection locked="0"/>
    </xf>
    <xf numFmtId="0" fontId="1" fillId="0" borderId="0" xfId="1" applyFont="1" applyFill="1" applyAlignment="1" applyProtection="1"/>
    <xf numFmtId="0" fontId="1" fillId="0" borderId="0" xfId="1" applyFont="1" applyFill="1" applyProtection="1"/>
    <xf numFmtId="0" fontId="1" fillId="0" borderId="0" xfId="1" applyFont="1" applyFill="1" applyAlignment="1" applyProtection="1">
      <alignment horizontal="right"/>
    </xf>
    <xf numFmtId="0" fontId="1" fillId="0" borderId="0" xfId="1" quotePrefix="1" applyFont="1" applyFill="1" applyAlignment="1" applyProtection="1">
      <alignment horizontal="right"/>
    </xf>
    <xf numFmtId="49" fontId="1" fillId="0" borderId="0" xfId="1" applyNumberFormat="1" applyFont="1" applyFill="1" applyAlignment="1" applyProtection="1">
      <alignment horizontal="right"/>
    </xf>
    <xf numFmtId="0" fontId="1" fillId="0" borderId="0" xfId="1" quotePrefix="1" applyFont="1" applyFill="1" applyProtection="1"/>
    <xf numFmtId="0" fontId="4" fillId="0" borderId="0" xfId="1" applyFont="1" applyFill="1" applyAlignment="1" applyProtection="1">
      <alignment wrapText="1"/>
    </xf>
    <xf numFmtId="0" fontId="7" fillId="0" borderId="0" xfId="1" applyFont="1" applyFill="1" applyAlignment="1" applyProtection="1">
      <alignment vertical="center"/>
    </xf>
    <xf numFmtId="0" fontId="5" fillId="3" borderId="0" xfId="1" quotePrefix="1" applyFont="1" applyFill="1" applyAlignment="1" applyProtection="1">
      <alignment vertical="center"/>
    </xf>
    <xf numFmtId="0" fontId="4" fillId="3" borderId="0" xfId="1" applyFont="1" applyFill="1" applyAlignment="1" applyProtection="1">
      <alignment vertical="center"/>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1">
    <tabColor rgb="FF00B0F0"/>
  </sheetPr>
  <dimension ref="A1:E69"/>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0" t="s">
        <v>85</v>
      </c>
      <c r="B1" s="31"/>
      <c r="C1" s="31"/>
      <c r="D1" s="32" t="s">
        <v>176</v>
      </c>
      <c r="E1" s="33"/>
    </row>
    <row r="2" spans="1:5" ht="15" customHeight="1" x14ac:dyDescent="0.2">
      <c r="A2" s="7"/>
      <c r="B2" s="6"/>
      <c r="C2" s="6"/>
      <c r="D2" s="7"/>
    </row>
    <row r="3" spans="1:5" ht="15.75" x14ac:dyDescent="0.25">
      <c r="A3" s="8" t="s">
        <v>70</v>
      </c>
      <c r="B3" s="6"/>
      <c r="C3" s="6"/>
      <c r="D3" s="9" t="str">
        <f>HYPERLINK("http://www.rondebruin.nl/efb/efb.htm","Visit the Excel Function Bible website")</f>
        <v>Visit the Excel Function Bible website</v>
      </c>
    </row>
    <row r="4" spans="1:5" x14ac:dyDescent="0.2">
      <c r="A4" s="10" t="s">
        <v>84</v>
      </c>
      <c r="B4" s="6"/>
      <c r="C4" s="6"/>
      <c r="D4" s="11" t="s">
        <v>172</v>
      </c>
    </row>
    <row r="5" spans="1:5" x14ac:dyDescent="0.2">
      <c r="A5" s="12"/>
      <c r="B5" s="6"/>
      <c r="C5" s="6"/>
      <c r="D5" s="11"/>
    </row>
    <row r="6" spans="1:5" ht="15.75" x14ac:dyDescent="0.25">
      <c r="A6" s="8" t="s">
        <v>83</v>
      </c>
      <c r="B6" s="7"/>
      <c r="C6" s="7"/>
      <c r="D6" s="13" t="s">
        <v>173</v>
      </c>
    </row>
    <row r="7" spans="1:5" x14ac:dyDescent="0.2">
      <c r="A7" s="10"/>
      <c r="B7" s="7"/>
      <c r="C7" s="7"/>
      <c r="D7" s="11" t="s">
        <v>175</v>
      </c>
    </row>
    <row r="8" spans="1:5" x14ac:dyDescent="0.2">
      <c r="A8" s="10" t="s">
        <v>82</v>
      </c>
      <c r="B8" s="7"/>
      <c r="C8" s="7"/>
      <c r="D8" s="11" t="s">
        <v>174</v>
      </c>
    </row>
    <row r="9" spans="1:5" x14ac:dyDescent="0.2">
      <c r="A9" s="10"/>
      <c r="B9" s="7"/>
      <c r="C9" s="7"/>
      <c r="D9" s="11"/>
    </row>
    <row r="10" spans="1:5" x14ac:dyDescent="0.2">
      <c r="A10" s="10" t="s">
        <v>81</v>
      </c>
      <c r="B10" s="7"/>
      <c r="C10" s="7"/>
      <c r="D10" s="9" t="str">
        <f>HYPERLINK("..\efb_Excel%20Functions%20Bible.xlsx","Go back to or open the EFB menu workbook")</f>
        <v>Go back to or open the EFB menu workbook</v>
      </c>
    </row>
    <row r="11" spans="1:5" x14ac:dyDescent="0.2">
      <c r="A11" s="10"/>
      <c r="B11" s="7"/>
      <c r="C11" s="7"/>
      <c r="D11" s="11"/>
    </row>
    <row r="12" spans="1:5" ht="15.75" x14ac:dyDescent="0.25">
      <c r="A12" s="8" t="s">
        <v>80</v>
      </c>
      <c r="B12" s="6"/>
      <c r="C12" s="6"/>
      <c r="D12" s="11"/>
    </row>
    <row r="13" spans="1:5" x14ac:dyDescent="0.2">
      <c r="A13" s="14" t="s">
        <v>171</v>
      </c>
      <c r="B13" s="7"/>
      <c r="C13" s="7"/>
      <c r="D13" s="11"/>
    </row>
    <row r="14" spans="1:5" ht="15.75" x14ac:dyDescent="0.25">
      <c r="A14" s="8"/>
      <c r="B14" s="6"/>
      <c r="C14" s="6"/>
      <c r="D14" s="11"/>
    </row>
    <row r="15" spans="1:5" x14ac:dyDescent="0.2">
      <c r="A15" s="10" t="s">
        <v>79</v>
      </c>
      <c r="B15" s="7"/>
      <c r="C15" s="7"/>
      <c r="D15" s="13"/>
    </row>
    <row r="16" spans="1:5" x14ac:dyDescent="0.2">
      <c r="A16" s="10"/>
      <c r="B16" s="7"/>
      <c r="C16" s="7"/>
      <c r="D16" s="7"/>
    </row>
    <row r="17" spans="1:4" x14ac:dyDescent="0.2">
      <c r="A17" s="7" t="s">
        <v>78</v>
      </c>
      <c r="B17" s="6"/>
      <c r="C17" s="6"/>
      <c r="D17" s="6"/>
    </row>
    <row r="18" spans="1:4" x14ac:dyDescent="0.2">
      <c r="A18" s="7"/>
      <c r="B18" s="6"/>
      <c r="C18" s="6"/>
      <c r="D18" s="6"/>
    </row>
    <row r="19" spans="1:4" x14ac:dyDescent="0.2">
      <c r="A19" s="7" t="s">
        <v>77</v>
      </c>
      <c r="B19" s="6"/>
      <c r="C19" s="6"/>
      <c r="D19" s="6"/>
    </row>
    <row r="20" spans="1:4" x14ac:dyDescent="0.2">
      <c r="A20" s="7"/>
      <c r="B20" s="6"/>
      <c r="C20" s="6"/>
      <c r="D20" s="6"/>
    </row>
    <row r="21" spans="1:4" x14ac:dyDescent="0.2">
      <c r="A21" s="7" t="s">
        <v>76</v>
      </c>
      <c r="B21" s="6"/>
      <c r="C21" s="6"/>
      <c r="D21" s="6"/>
    </row>
    <row r="22" spans="1:4" x14ac:dyDescent="0.2">
      <c r="A22" s="7"/>
      <c r="B22" s="6"/>
      <c r="C22" s="6"/>
      <c r="D22" s="6"/>
    </row>
    <row r="23" spans="1:4" ht="15.75" x14ac:dyDescent="0.25">
      <c r="A23" s="8" t="s">
        <v>75</v>
      </c>
      <c r="B23" s="6"/>
      <c r="C23" s="6"/>
      <c r="D23" s="6"/>
    </row>
    <row r="24" spans="1:4" x14ac:dyDescent="0.2">
      <c r="A24" s="12" t="s">
        <v>74</v>
      </c>
      <c r="B24" s="6"/>
      <c r="C24" s="6"/>
      <c r="D24" s="6"/>
    </row>
    <row r="25" spans="1:4" x14ac:dyDescent="0.2">
      <c r="A25" s="7"/>
      <c r="B25" s="6"/>
      <c r="C25" s="6"/>
      <c r="D25" s="6"/>
    </row>
    <row r="26" spans="1:4" s="2" customFormat="1" ht="15.75" x14ac:dyDescent="0.25">
      <c r="A26" s="8" t="s">
        <v>73</v>
      </c>
      <c r="B26" s="6"/>
      <c r="C26" s="6"/>
      <c r="D26" s="6"/>
    </row>
    <row r="27" spans="1:4" s="2" customFormat="1" x14ac:dyDescent="0.2">
      <c r="A27" s="15" t="s">
        <v>72</v>
      </c>
      <c r="B27" s="15" t="s">
        <v>71</v>
      </c>
      <c r="C27" s="15" t="s">
        <v>70</v>
      </c>
      <c r="D27" s="15" t="s">
        <v>69</v>
      </c>
    </row>
    <row r="28" spans="1:4" s="2" customFormat="1" ht="25.5" x14ac:dyDescent="0.2">
      <c r="A28" s="16" t="s">
        <v>68</v>
      </c>
      <c r="B28" s="16" t="s">
        <v>64</v>
      </c>
      <c r="C28" s="17" t="s">
        <v>67</v>
      </c>
      <c r="D28" s="17" t="s">
        <v>66</v>
      </c>
    </row>
    <row r="29" spans="1:4" s="2" customFormat="1" ht="38.25" x14ac:dyDescent="0.2">
      <c r="A29" s="16" t="s">
        <v>65</v>
      </c>
      <c r="B29" s="16" t="s">
        <v>64</v>
      </c>
      <c r="C29" s="17" t="s">
        <v>63</v>
      </c>
      <c r="D29" s="18" t="s">
        <v>163</v>
      </c>
    </row>
    <row r="30" spans="1:4" s="2" customFormat="1" x14ac:dyDescent="0.2">
      <c r="A30" s="7"/>
      <c r="B30" s="6"/>
      <c r="C30" s="6"/>
      <c r="D30" s="6"/>
    </row>
    <row r="31" spans="1:4" s="2" customFormat="1" x14ac:dyDescent="0.2">
      <c r="A31" s="7" t="s">
        <v>62</v>
      </c>
      <c r="B31" s="6"/>
      <c r="C31" s="6"/>
      <c r="D31" s="6"/>
    </row>
    <row r="32" spans="1:4" s="2" customFormat="1" x14ac:dyDescent="0.2">
      <c r="A32" s="15" t="s">
        <v>61</v>
      </c>
      <c r="B32" s="6"/>
      <c r="C32" s="6"/>
      <c r="D32" s="6"/>
    </row>
    <row r="33" spans="1:4" s="2" customFormat="1" x14ac:dyDescent="0.2">
      <c r="A33" s="7"/>
      <c r="B33" s="6"/>
      <c r="C33" s="6"/>
      <c r="D33" s="6"/>
    </row>
    <row r="34" spans="1:4" s="2" customFormat="1" x14ac:dyDescent="0.2">
      <c r="A34" s="7" t="s">
        <v>60</v>
      </c>
      <c r="B34" s="6"/>
      <c r="C34" s="6"/>
      <c r="D34" s="6"/>
    </row>
    <row r="35" spans="1:4" s="2" customFormat="1" x14ac:dyDescent="0.2">
      <c r="A35" s="19" t="s">
        <v>59</v>
      </c>
      <c r="B35" s="6"/>
      <c r="C35" s="6"/>
      <c r="D35" s="6"/>
    </row>
    <row r="36" spans="1:4" s="2" customFormat="1" x14ac:dyDescent="0.2">
      <c r="A36" s="19" t="s">
        <v>58</v>
      </c>
      <c r="B36" s="6"/>
      <c r="C36" s="6"/>
      <c r="D36" s="6"/>
    </row>
    <row r="37" spans="1:4" x14ac:dyDescent="0.2">
      <c r="A37" s="7"/>
      <c r="B37" s="6"/>
      <c r="C37" s="6"/>
      <c r="D37" s="6"/>
    </row>
    <row r="38" spans="1:4" ht="15.75" x14ac:dyDescent="0.25">
      <c r="A38" s="20" t="s">
        <v>142</v>
      </c>
      <c r="B38" s="6"/>
      <c r="C38" s="6"/>
      <c r="D38" s="6"/>
    </row>
    <row r="39" spans="1:4" x14ac:dyDescent="0.2">
      <c r="A39" s="21" t="s">
        <v>143</v>
      </c>
      <c r="B39" s="6"/>
      <c r="C39" s="6"/>
      <c r="D39" s="6"/>
    </row>
    <row r="40" spans="1:4" ht="30" customHeight="1" x14ac:dyDescent="0.2">
      <c r="A40" s="22" t="s">
        <v>90</v>
      </c>
      <c r="B40" s="23" t="s">
        <v>147</v>
      </c>
      <c r="C40" s="6"/>
      <c r="D40" s="6"/>
    </row>
    <row r="41" spans="1:4" ht="30" customHeight="1" x14ac:dyDescent="0.2">
      <c r="A41" s="22" t="s">
        <v>91</v>
      </c>
      <c r="B41" s="23" t="s">
        <v>148</v>
      </c>
      <c r="C41" s="6"/>
      <c r="D41" s="6"/>
    </row>
    <row r="42" spans="1:4" ht="30" customHeight="1" x14ac:dyDescent="0.2">
      <c r="A42" s="22" t="s">
        <v>92</v>
      </c>
      <c r="B42" s="24" t="s">
        <v>146</v>
      </c>
      <c r="C42" s="6"/>
      <c r="D42" s="6"/>
    </row>
    <row r="43" spans="1:4" ht="30" customHeight="1" x14ac:dyDescent="0.2">
      <c r="A43" s="22" t="s">
        <v>144</v>
      </c>
      <c r="B43" s="24" t="s">
        <v>145</v>
      </c>
      <c r="C43" s="6"/>
      <c r="D43" s="6"/>
    </row>
    <row r="44" spans="1:4" x14ac:dyDescent="0.2">
      <c r="A44" s="25"/>
      <c r="B44" s="6"/>
      <c r="C44" s="6"/>
      <c r="D44" s="6"/>
    </row>
    <row r="45" spans="1:4" ht="15.75" x14ac:dyDescent="0.25">
      <c r="A45" s="8" t="s">
        <v>57</v>
      </c>
      <c r="B45" s="8"/>
      <c r="C45" s="8"/>
      <c r="D45" s="8"/>
    </row>
    <row r="46" spans="1:4" x14ac:dyDescent="0.2">
      <c r="A46" s="6"/>
      <c r="B46" s="6"/>
      <c r="C46" s="6"/>
      <c r="D46" s="6"/>
    </row>
    <row r="47" spans="1:4" x14ac:dyDescent="0.2">
      <c r="A47" s="15" t="s">
        <v>56</v>
      </c>
      <c r="B47" s="6"/>
      <c r="C47" s="6"/>
      <c r="D47" s="6"/>
    </row>
    <row r="48" spans="1:4" x14ac:dyDescent="0.2">
      <c r="A48" s="19" t="str">
        <f>'Example 1'!A1</f>
        <v>Example 1:- Simple Example Of Use Of COUNTIF</v>
      </c>
      <c r="B48" s="6"/>
      <c r="C48" s="6"/>
      <c r="D48" s="6"/>
    </row>
    <row r="49" spans="1:4" x14ac:dyDescent="0.2">
      <c r="A49" s="19" t="str">
        <f>'Example 2'!A1</f>
        <v>Example 2:- Using Multiple COUNTIF.</v>
      </c>
      <c r="B49" s="6"/>
      <c r="C49" s="6"/>
      <c r="D49" s="6"/>
    </row>
    <row r="50" spans="1:4" x14ac:dyDescent="0.2">
      <c r="A50" s="19" t="str">
        <f>'Example 3'!A1</f>
        <v>Example 3:- Using Comparison Operators And Cell Parameters With COUNTIF.</v>
      </c>
      <c r="B50" s="6"/>
      <c r="C50" s="6"/>
      <c r="D50" s="6"/>
    </row>
    <row r="51" spans="1:4" x14ac:dyDescent="0.2">
      <c r="A51" s="19" t="str">
        <f>'Example 4'!A1</f>
        <v>Example 4:- Counting Dates With COUNTIF.</v>
      </c>
      <c r="B51" s="6"/>
      <c r="C51" s="6"/>
      <c r="D51" s="6"/>
    </row>
    <row r="52" spans="1:4" x14ac:dyDescent="0.2">
      <c r="A52" s="19" t="str">
        <f>'Example 5'!A1</f>
        <v>Example 5:- More Counting Involving Dates With COUNTIF</v>
      </c>
      <c r="B52" s="6"/>
      <c r="C52" s="6"/>
      <c r="D52" s="6"/>
    </row>
    <row r="53" spans="1:4" x14ac:dyDescent="0.2">
      <c r="A53" s="19" t="str">
        <f>'Example 6'!A1</f>
        <v>Example 6:- Use Of COUNTIF To Count Text Strings</v>
      </c>
      <c r="B53" s="6"/>
      <c r="C53" s="6"/>
      <c r="D53" s="6"/>
    </row>
    <row r="54" spans="1:4" x14ac:dyDescent="0.2">
      <c r="A54" s="19" t="str">
        <f>'Example 7'!A1</f>
        <v>Example 7:- Using Wild Cards ? And * In COUNTIF</v>
      </c>
      <c r="B54" s="6"/>
      <c r="C54" s="6"/>
      <c r="D54" s="6"/>
    </row>
    <row r="55" spans="1:4" x14ac:dyDescent="0.2">
      <c r="A55" s="19" t="str">
        <f>'Example 8'!A1</f>
        <v>Example 8:- Finding The Duplicates With COUNTIF.</v>
      </c>
      <c r="B55" s="6"/>
      <c r="C55" s="6"/>
      <c r="D55" s="6"/>
    </row>
    <row r="56" spans="1:4" x14ac:dyDescent="0.2">
      <c r="A56" s="19" t="str">
        <f>'Example 9'!A1</f>
        <v>Example 9:- Counting Logical Responses With COUNTIF</v>
      </c>
      <c r="B56" s="6"/>
      <c r="C56" s="6"/>
      <c r="D56" s="6"/>
    </row>
    <row r="57" spans="1:4" x14ac:dyDescent="0.2">
      <c r="A57" s="19" t="str">
        <f>'Example 10'!A1</f>
        <v>Example 10:- Problem With Second Argument Being Treated As Text</v>
      </c>
      <c r="B57" s="6"/>
      <c r="C57" s="6"/>
      <c r="D57" s="6"/>
    </row>
    <row r="58" spans="1:4" x14ac:dyDescent="0.2">
      <c r="A58" s="6"/>
      <c r="B58" s="6"/>
      <c r="C58" s="6"/>
      <c r="D58" s="6"/>
    </row>
    <row r="59" spans="1:4" ht="15.75" x14ac:dyDescent="0.25">
      <c r="A59" s="8" t="s">
        <v>4</v>
      </c>
      <c r="B59" s="6"/>
      <c r="C59" s="6"/>
      <c r="D59" s="6"/>
    </row>
    <row r="60" spans="1:4" x14ac:dyDescent="0.2">
      <c r="A60" s="6"/>
      <c r="B60" s="6"/>
      <c r="C60" s="6"/>
      <c r="D60" s="6"/>
    </row>
    <row r="61" spans="1:4" x14ac:dyDescent="0.2">
      <c r="A61" s="26" t="s">
        <v>3</v>
      </c>
      <c r="B61" s="6"/>
      <c r="C61" s="6"/>
      <c r="D61" s="6"/>
    </row>
    <row r="62" spans="1:4" x14ac:dyDescent="0.2">
      <c r="A62" s="7" t="s">
        <v>2</v>
      </c>
      <c r="B62" s="6"/>
      <c r="C62" s="6"/>
      <c r="D62" s="6"/>
    </row>
    <row r="63" spans="1:4" x14ac:dyDescent="0.2">
      <c r="A63" s="27" t="s">
        <v>1</v>
      </c>
      <c r="B63" s="6"/>
      <c r="C63" s="6"/>
      <c r="D63" s="6"/>
    </row>
    <row r="64" spans="1:4" x14ac:dyDescent="0.2">
      <c r="A64" s="27" t="s">
        <v>0</v>
      </c>
      <c r="B64" s="6"/>
      <c r="C64" s="6"/>
      <c r="D64" s="6"/>
    </row>
    <row r="65" spans="1:4" x14ac:dyDescent="0.2">
      <c r="A65" s="27"/>
      <c r="B65" s="6"/>
      <c r="C65" s="6"/>
      <c r="D65" s="6"/>
    </row>
    <row r="66" spans="1:4" x14ac:dyDescent="0.2">
      <c r="A66" s="28" t="s">
        <v>156</v>
      </c>
      <c r="B66" s="6"/>
      <c r="C66" s="6"/>
      <c r="D66" s="6"/>
    </row>
    <row r="67" spans="1:4" x14ac:dyDescent="0.2">
      <c r="A67" s="28" t="s">
        <v>170</v>
      </c>
      <c r="B67" s="6"/>
      <c r="C67" s="6"/>
      <c r="D67" s="6"/>
    </row>
    <row r="68" spans="1:4" x14ac:dyDescent="0.2">
      <c r="A68" s="27"/>
      <c r="B68" s="6"/>
      <c r="C68" s="6"/>
      <c r="D68" s="6"/>
    </row>
    <row r="69" spans="1:4" x14ac:dyDescent="0.2">
      <c r="A69" s="29"/>
      <c r="B69" s="29"/>
      <c r="C69" s="29"/>
      <c r="D69" s="29"/>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2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133</v>
      </c>
      <c r="B1" s="31"/>
      <c r="C1" s="31"/>
      <c r="D1" s="31"/>
      <c r="E1" s="31"/>
    </row>
    <row r="2" spans="1:5" ht="15" customHeight="1" x14ac:dyDescent="0.2">
      <c r="A2" s="6"/>
      <c r="B2" s="6"/>
      <c r="C2" s="6"/>
      <c r="D2" s="6"/>
      <c r="E2" s="6"/>
    </row>
    <row r="3" spans="1:5" x14ac:dyDescent="0.2">
      <c r="A3" s="34" t="s">
        <v>11</v>
      </c>
      <c r="B3" s="6"/>
      <c r="C3" s="35"/>
      <c r="D3" s="6"/>
      <c r="E3" s="6"/>
    </row>
    <row r="4" spans="1:5" x14ac:dyDescent="0.2">
      <c r="A4" s="29">
        <v>34</v>
      </c>
      <c r="B4" s="6"/>
      <c r="C4" s="6"/>
      <c r="D4" s="6"/>
      <c r="E4" s="6"/>
    </row>
    <row r="5" spans="1:5" x14ac:dyDescent="0.2">
      <c r="A5" s="29">
        <v>543</v>
      </c>
      <c r="B5" s="6"/>
      <c r="C5" s="6"/>
      <c r="D5" s="6"/>
      <c r="E5" s="6"/>
    </row>
    <row r="6" spans="1:5" x14ac:dyDescent="0.2">
      <c r="A6" s="29">
        <v>54</v>
      </c>
      <c r="B6" s="6"/>
      <c r="C6" s="6"/>
      <c r="D6" s="6"/>
      <c r="E6" s="6"/>
    </row>
    <row r="7" spans="1:5" x14ac:dyDescent="0.2">
      <c r="A7" s="29"/>
      <c r="B7" s="6"/>
      <c r="C7" s="6"/>
      <c r="D7" s="6"/>
      <c r="E7" s="6"/>
    </row>
    <row r="8" spans="1:5" x14ac:dyDescent="0.2">
      <c r="A8" s="29">
        <v>-56</v>
      </c>
      <c r="B8" s="6"/>
      <c r="C8" s="6"/>
      <c r="D8" s="6"/>
      <c r="E8" s="6"/>
    </row>
    <row r="9" spans="1:5" x14ac:dyDescent="0.2">
      <c r="A9" s="29">
        <v>-12</v>
      </c>
      <c r="B9" s="6"/>
      <c r="C9" s="6"/>
      <c r="D9" s="6"/>
      <c r="E9" s="6"/>
    </row>
    <row r="10" spans="1:5" x14ac:dyDescent="0.2">
      <c r="A10" s="36">
        <v>0</v>
      </c>
      <c r="B10" s="6"/>
      <c r="C10" s="6"/>
      <c r="D10" s="6"/>
      <c r="E10" s="6"/>
    </row>
    <row r="11" spans="1:5" x14ac:dyDescent="0.2">
      <c r="A11" s="29">
        <v>14</v>
      </c>
      <c r="B11" s="6"/>
      <c r="C11" s="6"/>
      <c r="D11" s="6"/>
      <c r="E11" s="6"/>
    </row>
    <row r="12" spans="1:5" x14ac:dyDescent="0.2">
      <c r="A12" s="29">
        <v>100</v>
      </c>
      <c r="B12" s="6"/>
      <c r="C12" s="6"/>
      <c r="D12" s="6"/>
      <c r="E12" s="6"/>
    </row>
    <row r="13" spans="1:5" ht="15.75" x14ac:dyDescent="0.25">
      <c r="A13" s="8"/>
      <c r="B13" s="6"/>
      <c r="C13" s="6"/>
      <c r="D13" s="6"/>
      <c r="E13" s="6"/>
    </row>
    <row r="14" spans="1:5" x14ac:dyDescent="0.2">
      <c r="A14" s="7" t="s">
        <v>55</v>
      </c>
      <c r="B14" s="6"/>
      <c r="C14" s="6">
        <f>COUNTIF(A4:A12,"")</f>
        <v>1</v>
      </c>
      <c r="D14" s="6"/>
      <c r="E14" s="6"/>
    </row>
    <row r="15" spans="1:5" x14ac:dyDescent="0.2">
      <c r="A15" s="37" t="str">
        <f ca="1">"Formula in "&amp;ADDRESS(ROW(C14),COLUMN(C14),4)&amp;" &gt;&gt;&gt;   "&amp;_xlfn.FORMULATEXT(C14)</f>
        <v>Formula in C14 &gt;&gt;&gt;   =COUNTIF(A4:A12,"")</v>
      </c>
      <c r="B15" s="6"/>
      <c r="C15" s="6"/>
      <c r="D15" s="7" t="s">
        <v>54</v>
      </c>
      <c r="E15" s="6"/>
    </row>
    <row r="16" spans="1:5" x14ac:dyDescent="0.2">
      <c r="A16" s="7"/>
      <c r="B16" s="6"/>
      <c r="C16" s="6"/>
      <c r="D16" s="6"/>
      <c r="E16" s="6"/>
    </row>
    <row r="17" spans="1:5" x14ac:dyDescent="0.2">
      <c r="A17" s="7" t="s">
        <v>53</v>
      </c>
      <c r="B17" s="6"/>
      <c r="C17" s="6">
        <f>COUNTIF(A4:A12,"=0")</f>
        <v>1</v>
      </c>
      <c r="D17" s="6"/>
      <c r="E17" s="6"/>
    </row>
    <row r="18" spans="1:5" x14ac:dyDescent="0.2">
      <c r="A18" s="37" t="str">
        <f ca="1">"Formula in "&amp;ADDRESS(ROW(C17),COLUMN(C17),4)&amp;" &gt;&gt;&gt;   "&amp;_xlfn.FORMULATEXT(C17)</f>
        <v>Formula in C17 &gt;&gt;&gt;   =COUNTIF(A4:A12,"=0")</v>
      </c>
      <c r="B18" s="6"/>
      <c r="C18" s="6"/>
      <c r="D18" s="7" t="s">
        <v>52</v>
      </c>
      <c r="E18" s="6"/>
    </row>
    <row r="19" spans="1:5" x14ac:dyDescent="0.2">
      <c r="A19" s="6"/>
      <c r="B19" s="6"/>
      <c r="C19" s="6"/>
      <c r="D19" s="6"/>
      <c r="E19" s="6"/>
    </row>
    <row r="20" spans="1:5" x14ac:dyDescent="0.2">
      <c r="A20" s="7" t="s">
        <v>51</v>
      </c>
      <c r="B20" s="6"/>
      <c r="C20" s="6">
        <f>COUNTIF(A4:A12,"&lt;0")</f>
        <v>2</v>
      </c>
      <c r="D20" s="6"/>
      <c r="E20" s="6"/>
    </row>
    <row r="21" spans="1:5" x14ac:dyDescent="0.2">
      <c r="A21" s="37" t="str">
        <f ca="1">"Formula in "&amp;ADDRESS(ROW(C20),COLUMN(C20),4)&amp;" &gt;&gt;&gt;   "&amp;_xlfn.FORMULATEXT(C20)</f>
        <v>Formula in C20 &gt;&gt;&gt;   =COUNTIF(A4:A12,"&lt;0")</v>
      </c>
      <c r="B21" s="6"/>
      <c r="C21" s="6"/>
      <c r="D21" s="6"/>
      <c r="E21" s="6"/>
    </row>
    <row r="22" spans="1:5" x14ac:dyDescent="0.2">
      <c r="A22" s="6"/>
      <c r="B22" s="6"/>
      <c r="C22" s="6"/>
      <c r="D22" s="6"/>
      <c r="E22" s="6"/>
    </row>
    <row r="23" spans="1:5" x14ac:dyDescent="0.2">
      <c r="A23" s="7" t="s">
        <v>50</v>
      </c>
      <c r="B23" s="6"/>
      <c r="C23" s="6">
        <f>COUNTIF(A4:A12,"&gt;=100")</f>
        <v>2</v>
      </c>
      <c r="D23" s="6"/>
      <c r="E23" s="6"/>
    </row>
    <row r="24" spans="1:5" x14ac:dyDescent="0.2">
      <c r="A24" s="37" t="str">
        <f ca="1">"Formula in "&amp;ADDRESS(ROW(C23),COLUMN(C23),4)&amp;" &gt;&gt;&gt;   "&amp;_xlfn.FORMULATEXT(C23)</f>
        <v>Formula in C23 &gt;&gt;&gt;   =COUNTIF(A4:A12,"&gt;=100")</v>
      </c>
      <c r="B24" s="6"/>
      <c r="C24" s="6"/>
      <c r="D24" s="6"/>
      <c r="E24" s="6"/>
    </row>
    <row r="25" spans="1:5" x14ac:dyDescent="0.2">
      <c r="A25" s="6"/>
      <c r="B25" s="6"/>
      <c r="C25" s="6"/>
      <c r="D25" s="6"/>
      <c r="E25"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134</v>
      </c>
      <c r="B1" s="31"/>
      <c r="C1" s="31"/>
      <c r="D1" s="31"/>
      <c r="E1" s="31"/>
    </row>
    <row r="2" spans="1:5" ht="15" customHeight="1" x14ac:dyDescent="0.2">
      <c r="A2" s="6"/>
      <c r="B2" s="6"/>
      <c r="C2" s="6"/>
      <c r="D2" s="6"/>
      <c r="E2" s="6"/>
    </row>
    <row r="3" spans="1:5" x14ac:dyDescent="0.2">
      <c r="A3" s="34" t="s">
        <v>11</v>
      </c>
      <c r="B3" s="6"/>
      <c r="C3" s="35"/>
      <c r="D3" s="6"/>
      <c r="E3" s="6"/>
    </row>
    <row r="4" spans="1:5" x14ac:dyDescent="0.2">
      <c r="A4" s="29">
        <v>34</v>
      </c>
      <c r="B4" s="6"/>
      <c r="C4" s="6"/>
      <c r="D4" s="6"/>
      <c r="E4" s="6"/>
    </row>
    <row r="5" spans="1:5" x14ac:dyDescent="0.2">
      <c r="A5" s="29">
        <v>543</v>
      </c>
      <c r="B5" s="6"/>
      <c r="C5" s="6"/>
      <c r="D5" s="6"/>
      <c r="E5" s="6"/>
    </row>
    <row r="6" spans="1:5" x14ac:dyDescent="0.2">
      <c r="A6" s="29">
        <v>54</v>
      </c>
      <c r="B6" s="6"/>
      <c r="C6" s="6"/>
      <c r="D6" s="6"/>
      <c r="E6" s="6"/>
    </row>
    <row r="7" spans="1:5" x14ac:dyDescent="0.2">
      <c r="A7" s="29">
        <v>-109</v>
      </c>
      <c r="B7" s="6"/>
      <c r="C7" s="6"/>
      <c r="D7" s="6"/>
      <c r="E7" s="6"/>
    </row>
    <row r="8" spans="1:5" x14ac:dyDescent="0.2">
      <c r="A8" s="29">
        <v>-56</v>
      </c>
      <c r="B8" s="6"/>
      <c r="C8" s="6"/>
      <c r="D8" s="6"/>
      <c r="E8" s="6"/>
    </row>
    <row r="9" spans="1:5" x14ac:dyDescent="0.2">
      <c r="A9" s="29">
        <v>-12</v>
      </c>
      <c r="B9" s="6"/>
      <c r="C9" s="6"/>
      <c r="D9" s="6"/>
      <c r="E9" s="6"/>
    </row>
    <row r="10" spans="1:5" x14ac:dyDescent="0.2">
      <c r="A10" s="29">
        <v>0</v>
      </c>
      <c r="B10" s="6"/>
      <c r="C10" s="6"/>
      <c r="D10" s="6"/>
      <c r="E10" s="6"/>
    </row>
    <row r="11" spans="1:5" x14ac:dyDescent="0.2">
      <c r="A11" s="29">
        <v>14</v>
      </c>
      <c r="B11" s="6"/>
      <c r="C11" s="6"/>
      <c r="D11" s="6"/>
      <c r="E11" s="6"/>
    </row>
    <row r="12" spans="1:5" x14ac:dyDescent="0.2">
      <c r="A12" s="29">
        <v>100</v>
      </c>
      <c r="B12" s="6"/>
      <c r="C12" s="6"/>
      <c r="D12" s="6"/>
      <c r="E12" s="6"/>
    </row>
    <row r="13" spans="1:5" ht="15.75" x14ac:dyDescent="0.25">
      <c r="A13" s="8"/>
      <c r="B13" s="6"/>
      <c r="C13" s="6"/>
      <c r="D13" s="6"/>
      <c r="E13" s="6"/>
    </row>
    <row r="14" spans="1:5" x14ac:dyDescent="0.2">
      <c r="A14" s="7" t="s">
        <v>49</v>
      </c>
      <c r="B14" s="6"/>
      <c r="C14" s="6">
        <f>COUNTIF(A4:A12,"&gt;=0")-COUNTIF(A4:A12,"&gt;50")</f>
        <v>3</v>
      </c>
      <c r="D14" s="6"/>
      <c r="E14" s="6"/>
    </row>
    <row r="15" spans="1:5" x14ac:dyDescent="0.2">
      <c r="A15" s="37" t="str">
        <f ca="1">"Formula in "&amp;ADDRESS(ROW(C14),COLUMN(C14),4)&amp;" &gt;&gt;&gt;   "&amp;_xlfn.FORMULATEXT(C14)</f>
        <v>Formula in C14 &gt;&gt;&gt;   =COUNTIF(A4:A12,"&gt;=0")-COUNTIF(A4:A12,"&gt;50")</v>
      </c>
      <c r="B15" s="6"/>
      <c r="C15" s="6"/>
      <c r="D15" s="7"/>
      <c r="E15" s="6"/>
    </row>
    <row r="16" spans="1:5" x14ac:dyDescent="0.2">
      <c r="A16" s="37"/>
      <c r="B16" s="6"/>
      <c r="C16" s="6"/>
      <c r="D16" s="7"/>
      <c r="E16"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2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135</v>
      </c>
      <c r="B1" s="31"/>
      <c r="C1" s="31"/>
      <c r="D1" s="31"/>
      <c r="E1" s="31"/>
    </row>
    <row r="2" spans="1:5" ht="15" customHeight="1" x14ac:dyDescent="0.2">
      <c r="A2" s="6"/>
      <c r="B2" s="6"/>
      <c r="C2" s="6"/>
      <c r="D2" s="6"/>
      <c r="E2" s="6"/>
    </row>
    <row r="3" spans="1:5" x14ac:dyDescent="0.2">
      <c r="A3" s="34" t="s">
        <v>11</v>
      </c>
      <c r="B3" s="6"/>
      <c r="C3" s="35"/>
      <c r="D3" s="6"/>
      <c r="E3" s="6"/>
    </row>
    <row r="4" spans="1:5" x14ac:dyDescent="0.2">
      <c r="A4" s="29">
        <v>34</v>
      </c>
      <c r="B4" s="6"/>
      <c r="C4" s="6"/>
      <c r="D4" s="6"/>
      <c r="E4" s="6"/>
    </row>
    <row r="5" spans="1:5" x14ac:dyDescent="0.2">
      <c r="A5" s="29">
        <v>543</v>
      </c>
      <c r="B5" s="6"/>
      <c r="C5" s="6"/>
      <c r="D5" s="6"/>
      <c r="E5" s="6"/>
    </row>
    <row r="6" spans="1:5" x14ac:dyDescent="0.2">
      <c r="A6" s="29">
        <v>54</v>
      </c>
      <c r="B6" s="6"/>
      <c r="C6" s="6"/>
      <c r="D6" s="6"/>
      <c r="E6" s="6"/>
    </row>
    <row r="7" spans="1:5" x14ac:dyDescent="0.2">
      <c r="A7" s="29">
        <v>-109</v>
      </c>
      <c r="B7" s="6"/>
      <c r="C7" s="6"/>
      <c r="D7" s="6"/>
      <c r="E7" s="6"/>
    </row>
    <row r="8" spans="1:5" x14ac:dyDescent="0.2">
      <c r="A8" s="29">
        <v>-56</v>
      </c>
      <c r="B8" s="6"/>
      <c r="C8" s="6"/>
      <c r="D8" s="6"/>
      <c r="E8" s="6"/>
    </row>
    <row r="9" spans="1:5" x14ac:dyDescent="0.2">
      <c r="A9" s="29">
        <v>-12</v>
      </c>
      <c r="B9" s="6"/>
      <c r="C9" s="6"/>
      <c r="D9" s="6"/>
      <c r="E9" s="6"/>
    </row>
    <row r="10" spans="1:5" x14ac:dyDescent="0.2">
      <c r="A10" s="36">
        <v>0</v>
      </c>
      <c r="B10" s="6"/>
      <c r="C10" s="6"/>
      <c r="D10" s="6"/>
      <c r="E10" s="6"/>
    </row>
    <row r="11" spans="1:5" x14ac:dyDescent="0.2">
      <c r="A11" s="29">
        <v>14</v>
      </c>
      <c r="B11" s="6"/>
      <c r="C11" s="6"/>
      <c r="D11" s="6"/>
      <c r="E11" s="6"/>
    </row>
    <row r="12" spans="1:5" x14ac:dyDescent="0.2">
      <c r="A12" s="29">
        <v>100</v>
      </c>
      <c r="B12" s="6"/>
      <c r="C12" s="6"/>
      <c r="D12" s="6"/>
      <c r="E12" s="6"/>
    </row>
    <row r="13" spans="1:5" ht="15.75" x14ac:dyDescent="0.25">
      <c r="A13" s="8"/>
      <c r="B13" s="6"/>
      <c r="C13" s="6"/>
      <c r="D13" s="6"/>
      <c r="E13" s="6"/>
    </row>
    <row r="14" spans="1:5" x14ac:dyDescent="0.2">
      <c r="A14" s="37" t="s">
        <v>48</v>
      </c>
      <c r="B14" s="29">
        <v>-100</v>
      </c>
      <c r="C14" s="6"/>
      <c r="D14" s="7"/>
      <c r="E14" s="6"/>
    </row>
    <row r="15" spans="1:5" x14ac:dyDescent="0.2">
      <c r="A15" s="37" t="s">
        <v>47</v>
      </c>
      <c r="B15" s="29">
        <v>0</v>
      </c>
      <c r="C15" s="6"/>
      <c r="D15" s="7"/>
      <c r="E15" s="6"/>
    </row>
    <row r="16" spans="1:5" x14ac:dyDescent="0.2">
      <c r="A16" s="7" t="str">
        <f>"Count between "&amp;B14&amp;" and "&amp;B15&amp;" inclusive."</f>
        <v>Count between -100 and 0 inclusive.</v>
      </c>
      <c r="B16" s="6"/>
      <c r="C16" s="6">
        <f>COUNTIF(A4:A12,"&gt;="&amp;B14)-COUNTIF(A4:A12,"&gt;"&amp;B15)</f>
        <v>3</v>
      </c>
      <c r="D16" s="6"/>
      <c r="E16" s="6"/>
    </row>
    <row r="17" spans="1:5" x14ac:dyDescent="0.2">
      <c r="A17" s="37" t="str">
        <f ca="1">"Formula in "&amp;ADDRESS(ROW(C16),COLUMN(C16),4)&amp;" &gt;&gt;&gt;   "&amp;_xlfn.FORMULATEXT(C16)</f>
        <v>Formula in C16 &gt;&gt;&gt;   =COUNTIF(A4:A12,"&gt;="&amp;B14)-COUNTIF(A4:A12,"&gt;"&amp;B15)</v>
      </c>
      <c r="B17" s="6"/>
      <c r="C17" s="6"/>
      <c r="D17" s="6"/>
      <c r="E17" s="6"/>
    </row>
    <row r="18" spans="1:5" x14ac:dyDescent="0.2">
      <c r="A18" s="39" t="s">
        <v>46</v>
      </c>
      <c r="B18" s="6"/>
      <c r="C18" s="6"/>
      <c r="D18" s="6"/>
      <c r="E18" s="6"/>
    </row>
    <row r="19" spans="1:5" x14ac:dyDescent="0.2">
      <c r="A19" s="39"/>
      <c r="B19" s="6"/>
      <c r="C19" s="6"/>
      <c r="D19" s="6"/>
      <c r="E19" s="6"/>
    </row>
    <row r="20" spans="1:5" x14ac:dyDescent="0.2">
      <c r="A20" s="40" t="s">
        <v>45</v>
      </c>
      <c r="B20" s="6"/>
      <c r="C20" s="6">
        <f>COUNTIF(A4:A12,CONCATENATE("&gt;=",B14))-COUNTIF(A4:A12,CONCATENATE("&gt;",B15))</f>
        <v>3</v>
      </c>
      <c r="D20" s="6"/>
      <c r="E20" s="6"/>
    </row>
    <row r="21" spans="1:5" x14ac:dyDescent="0.2">
      <c r="A21" s="37" t="str">
        <f ca="1">"Formula in "&amp;ADDRESS(ROW(C20),COLUMN(C20),4)&amp;" &gt;&gt;&gt;   "&amp;_xlfn.FORMULATEXT(C20)</f>
        <v>Formula in C20 &gt;&gt;&gt;   =COUNTIF(A4:A12,CONCATENATE("&gt;=",B14))-COUNTIF(A4:A12,CONCATENATE("&gt;",B15))</v>
      </c>
      <c r="B21" s="6"/>
      <c r="C21" s="6"/>
      <c r="D21" s="6"/>
      <c r="E21" s="6"/>
    </row>
    <row r="22" spans="1:5" x14ac:dyDescent="0.2">
      <c r="A22" s="6"/>
      <c r="B22" s="6"/>
      <c r="C22" s="6"/>
      <c r="D22" s="6"/>
      <c r="E22" s="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136</v>
      </c>
      <c r="B1" s="31"/>
      <c r="C1" s="31"/>
      <c r="D1" s="31"/>
      <c r="E1" s="31"/>
    </row>
    <row r="2" spans="1:5" ht="15" customHeight="1" x14ac:dyDescent="0.2">
      <c r="A2" s="6"/>
      <c r="B2" s="6"/>
      <c r="C2" s="6"/>
      <c r="D2" s="6"/>
      <c r="E2" s="6"/>
    </row>
    <row r="3" spans="1:5" x14ac:dyDescent="0.2">
      <c r="A3" s="34" t="s">
        <v>11</v>
      </c>
      <c r="B3" s="6"/>
      <c r="C3" s="35"/>
      <c r="D3" s="6"/>
      <c r="E3" s="6"/>
    </row>
    <row r="4" spans="1:5" x14ac:dyDescent="0.2">
      <c r="A4" s="41">
        <v>41300</v>
      </c>
      <c r="B4" s="6"/>
      <c r="C4" s="6"/>
      <c r="D4" s="6"/>
      <c r="E4" s="6"/>
    </row>
    <row r="5" spans="1:5" x14ac:dyDescent="0.2">
      <c r="A5" s="41">
        <v>41337</v>
      </c>
      <c r="B5" s="6"/>
      <c r="C5" s="6"/>
      <c r="D5" s="6"/>
      <c r="E5" s="6"/>
    </row>
    <row r="6" spans="1:5" x14ac:dyDescent="0.2">
      <c r="A6" s="41">
        <v>41374</v>
      </c>
      <c r="B6" s="6"/>
      <c r="C6" s="6"/>
      <c r="D6" s="6"/>
      <c r="E6" s="6"/>
    </row>
    <row r="7" spans="1:5" x14ac:dyDescent="0.2">
      <c r="A7" s="41">
        <v>41411</v>
      </c>
      <c r="B7" s="6"/>
      <c r="C7" s="6"/>
      <c r="D7" s="6"/>
      <c r="E7" s="6"/>
    </row>
    <row r="8" spans="1:5" x14ac:dyDescent="0.2">
      <c r="A8" s="41">
        <v>41448</v>
      </c>
      <c r="B8" s="6"/>
      <c r="C8" s="6"/>
      <c r="D8" s="6"/>
      <c r="E8" s="6"/>
    </row>
    <row r="9" spans="1:5" x14ac:dyDescent="0.2">
      <c r="A9" s="41">
        <v>41485</v>
      </c>
      <c r="B9" s="6"/>
      <c r="C9" s="6"/>
      <c r="D9" s="6"/>
      <c r="E9" s="6"/>
    </row>
    <row r="10" spans="1:5" x14ac:dyDescent="0.2">
      <c r="A10" s="41">
        <v>41522</v>
      </c>
      <c r="B10" s="6"/>
      <c r="C10" s="6"/>
      <c r="D10" s="6"/>
      <c r="E10" s="6"/>
    </row>
    <row r="11" spans="1:5" x14ac:dyDescent="0.2">
      <c r="A11" s="41">
        <v>41559</v>
      </c>
      <c r="B11" s="6"/>
      <c r="C11" s="6"/>
      <c r="D11" s="6"/>
      <c r="E11" s="6"/>
    </row>
    <row r="12" spans="1:5" x14ac:dyDescent="0.2">
      <c r="A12" s="41">
        <v>41596</v>
      </c>
      <c r="B12" s="6"/>
      <c r="C12" s="6"/>
      <c r="D12" s="6"/>
      <c r="E12" s="6"/>
    </row>
    <row r="13" spans="1:5" ht="15.75" x14ac:dyDescent="0.25">
      <c r="A13" s="8"/>
      <c r="B13" s="6"/>
      <c r="C13" s="6"/>
      <c r="D13" s="6"/>
      <c r="E13" s="6"/>
    </row>
    <row r="14" spans="1:5" x14ac:dyDescent="0.2">
      <c r="A14" s="40" t="s">
        <v>44</v>
      </c>
      <c r="B14" s="6"/>
      <c r="C14" s="6">
        <f>COUNTIF(A4:A12,"&gt;"&amp;DATE(2013,2,28))</f>
        <v>8</v>
      </c>
      <c r="D14" s="7"/>
      <c r="E14" s="6"/>
    </row>
    <row r="15" spans="1:5" x14ac:dyDescent="0.2">
      <c r="A15" s="37" t="str">
        <f ca="1">"Formula in "&amp;ADDRESS(ROW(C14),COLUMN(C14),4)&amp;" &gt;&gt;&gt;   "&amp;_xlfn.FORMULATEXT(C14)</f>
        <v>Formula in C14 &gt;&gt;&gt;   =COUNTIF(A4:A12,"&gt;"&amp;DATE(2013,2,28))</v>
      </c>
      <c r="B15" s="6"/>
      <c r="C15" s="6"/>
      <c r="D15" s="6"/>
      <c r="E15" s="6"/>
    </row>
    <row r="16" spans="1:5" x14ac:dyDescent="0.2">
      <c r="A16" s="39" t="s">
        <v>43</v>
      </c>
      <c r="B16" s="6"/>
      <c r="C16" s="6"/>
      <c r="D16" s="6"/>
      <c r="E16" s="6"/>
    </row>
    <row r="17" spans="1:5" x14ac:dyDescent="0.2">
      <c r="A17" s="39"/>
      <c r="B17" s="6"/>
      <c r="C17" s="6"/>
      <c r="D17" s="6"/>
      <c r="E17" s="6"/>
    </row>
    <row r="18" spans="1:5" x14ac:dyDescent="0.2">
      <c r="A18" s="40" t="s">
        <v>42</v>
      </c>
      <c r="B18" s="6"/>
      <c r="C18" s="6">
        <f>COUNTIF(A4:A12,"&gt;2013-02-28")</f>
        <v>8</v>
      </c>
      <c r="D18" s="6"/>
      <c r="E18" s="6"/>
    </row>
    <row r="19" spans="1:5" x14ac:dyDescent="0.2">
      <c r="A19" s="37" t="str">
        <f ca="1">"Formula in "&amp;ADDRESS(ROW(C18),COLUMN(C18),4)&amp;" &gt;&gt;&gt;   "&amp;_xlfn.FORMULATEXT(C18)</f>
        <v>Formula in C18 &gt;&gt;&gt;   =COUNTIF(A4:A12,"&gt;2013-02-28")</v>
      </c>
      <c r="B19" s="6"/>
      <c r="C19" s="6"/>
      <c r="D19" s="6"/>
      <c r="E19" s="6"/>
    </row>
    <row r="20" spans="1:5" x14ac:dyDescent="0.2">
      <c r="A20" s="39" t="s">
        <v>41</v>
      </c>
      <c r="B20" s="6"/>
      <c r="C20" s="6"/>
      <c r="D20" s="6"/>
      <c r="E20" s="6"/>
    </row>
    <row r="21" spans="1:5" x14ac:dyDescent="0.2">
      <c r="A21" s="39" t="s">
        <v>40</v>
      </c>
      <c r="B21" s="6"/>
      <c r="C21" s="6"/>
      <c r="D21" s="6"/>
      <c r="E21" s="6"/>
    </row>
    <row r="22" spans="1:5" x14ac:dyDescent="0.2">
      <c r="A22" s="39" t="s">
        <v>39</v>
      </c>
      <c r="B22" s="6"/>
      <c r="C22" s="6"/>
      <c r="D22" s="6"/>
      <c r="E22" s="6"/>
    </row>
    <row r="23" spans="1:5" x14ac:dyDescent="0.2">
      <c r="A23" s="40" t="s">
        <v>38</v>
      </c>
      <c r="B23" s="6"/>
      <c r="C23" s="6"/>
      <c r="D23" s="6"/>
      <c r="E23" s="6"/>
    </row>
    <row r="24" spans="1:5" x14ac:dyDescent="0.2">
      <c r="A24" s="39"/>
      <c r="B24" s="6"/>
      <c r="C24" s="6">
        <f>COUNTIF(A4:A12,"&gt;2013-02-29")</f>
        <v>0</v>
      </c>
      <c r="D24" s="6"/>
      <c r="E24" s="6"/>
    </row>
    <row r="25" spans="1:5" x14ac:dyDescent="0.2">
      <c r="A25" s="37" t="str">
        <f ca="1">"Formula in "&amp;ADDRESS(ROW(C24),COLUMN(C24),4)&amp;" &gt;&gt;&gt;   "&amp;_xlfn.FORMULATEXT(C24)</f>
        <v>Formula in C24 &gt;&gt;&gt;   =COUNTIF(A4:A12,"&gt;2013-02-29")</v>
      </c>
      <c r="B25" s="6"/>
      <c r="C25" s="6"/>
      <c r="D25" s="6"/>
      <c r="E25" s="6"/>
    </row>
    <row r="26" spans="1:5" x14ac:dyDescent="0.2">
      <c r="A26" s="39" t="s">
        <v>37</v>
      </c>
      <c r="B26" s="6"/>
      <c r="C26" s="6"/>
      <c r="D26" s="6"/>
      <c r="E26" s="6"/>
    </row>
    <row r="27" spans="1:5" x14ac:dyDescent="0.2">
      <c r="A27" s="6"/>
      <c r="B27" s="6"/>
      <c r="C27" s="6"/>
      <c r="D27" s="6"/>
      <c r="E27"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137</v>
      </c>
      <c r="B1" s="31"/>
      <c r="C1" s="31"/>
      <c r="D1" s="31"/>
      <c r="E1" s="31"/>
    </row>
    <row r="2" spans="1:5" ht="15" customHeight="1" x14ac:dyDescent="0.2">
      <c r="A2" s="6"/>
      <c r="B2" s="6"/>
      <c r="C2" s="6"/>
      <c r="D2" s="6"/>
      <c r="E2" s="6"/>
    </row>
    <row r="3" spans="1:5" x14ac:dyDescent="0.2">
      <c r="A3" s="34" t="s">
        <v>11</v>
      </c>
      <c r="B3" s="6"/>
      <c r="C3" s="35"/>
      <c r="D3" s="6"/>
      <c r="E3" s="6"/>
    </row>
    <row r="4" spans="1:5" x14ac:dyDescent="0.2">
      <c r="A4" s="41">
        <v>41300</v>
      </c>
      <c r="B4" s="6"/>
      <c r="C4" s="6"/>
      <c r="D4" s="6"/>
      <c r="E4" s="6"/>
    </row>
    <row r="5" spans="1:5" x14ac:dyDescent="0.2">
      <c r="A5" s="41">
        <v>41337</v>
      </c>
      <c r="B5" s="6"/>
      <c r="C5" s="6"/>
      <c r="D5" s="6"/>
      <c r="E5" s="6"/>
    </row>
    <row r="6" spans="1:5" x14ac:dyDescent="0.2">
      <c r="A6" s="41">
        <v>41374</v>
      </c>
      <c r="B6" s="6"/>
      <c r="C6" s="6"/>
      <c r="D6" s="6"/>
      <c r="E6" s="6"/>
    </row>
    <row r="7" spans="1:5" x14ac:dyDescent="0.2">
      <c r="A7" s="41">
        <v>41411</v>
      </c>
      <c r="B7" s="6"/>
      <c r="C7" s="6"/>
      <c r="D7" s="6"/>
      <c r="E7" s="6"/>
    </row>
    <row r="8" spans="1:5" x14ac:dyDescent="0.2">
      <c r="A8" s="41">
        <v>41448</v>
      </c>
      <c r="B8" s="6"/>
      <c r="C8" s="6"/>
      <c r="D8" s="6"/>
      <c r="E8" s="6"/>
    </row>
    <row r="9" spans="1:5" x14ac:dyDescent="0.2">
      <c r="A9" s="41">
        <v>41485</v>
      </c>
      <c r="B9" s="6"/>
      <c r="C9" s="6"/>
      <c r="D9" s="6"/>
      <c r="E9" s="6"/>
    </row>
    <row r="10" spans="1:5" x14ac:dyDescent="0.2">
      <c r="A10" s="41">
        <v>41522</v>
      </c>
      <c r="B10" s="6"/>
      <c r="C10" s="6"/>
      <c r="D10" s="6"/>
      <c r="E10" s="6"/>
    </row>
    <row r="11" spans="1:5" x14ac:dyDescent="0.2">
      <c r="A11" s="41">
        <v>41559</v>
      </c>
      <c r="B11" s="6"/>
      <c r="C11" s="6"/>
      <c r="D11" s="6"/>
      <c r="E11" s="6"/>
    </row>
    <row r="12" spans="1:5" x14ac:dyDescent="0.2">
      <c r="A12" s="41">
        <v>41596</v>
      </c>
      <c r="B12" s="6"/>
      <c r="C12" s="6"/>
      <c r="D12" s="6"/>
      <c r="E12" s="6"/>
    </row>
    <row r="13" spans="1:5" ht="15.75" x14ac:dyDescent="0.25">
      <c r="A13" s="8"/>
      <c r="B13" s="6"/>
      <c r="C13" s="6"/>
      <c r="D13" s="6"/>
      <c r="E13" s="6"/>
    </row>
    <row r="14" spans="1:5" x14ac:dyDescent="0.2">
      <c r="A14" s="40" t="s">
        <v>36</v>
      </c>
      <c r="B14" s="6"/>
      <c r="C14" s="7"/>
      <c r="D14" s="7"/>
      <c r="E14" s="6"/>
    </row>
    <row r="15" spans="1:5" x14ac:dyDescent="0.2">
      <c r="A15" s="40" t="s">
        <v>35</v>
      </c>
      <c r="B15" s="41">
        <v>41365</v>
      </c>
      <c r="C15" s="7"/>
      <c r="D15" s="7"/>
      <c r="E15" s="6"/>
    </row>
    <row r="16" spans="1:5" x14ac:dyDescent="0.2">
      <c r="A16" s="40" t="s">
        <v>34</v>
      </c>
      <c r="B16" s="41">
        <v>41547</v>
      </c>
      <c r="C16" s="7"/>
      <c r="D16" s="7"/>
      <c r="E16" s="6"/>
    </row>
    <row r="17" spans="1:5" x14ac:dyDescent="0.2">
      <c r="A17" s="40"/>
      <c r="B17" s="42"/>
      <c r="C17" s="6">
        <f>COUNTIF(A4:A12,"&gt;="&amp;B15)-COUNTIF(A4:A12,"&gt;"&amp;B16)</f>
        <v>5</v>
      </c>
      <c r="D17" s="7"/>
      <c r="E17" s="6"/>
    </row>
    <row r="18" spans="1:5" x14ac:dyDescent="0.2">
      <c r="A18" s="37" t="str">
        <f ca="1">"Formula in "&amp;ADDRESS(ROW(C17),COLUMN(C17),4)&amp;" &gt;&gt;&gt;   "&amp;_xlfn.FORMULATEXT(C17)</f>
        <v>Formula in C17 &gt;&gt;&gt;   =COUNTIF(A4:A12,"&gt;="&amp;B15)-COUNTIF(A4:A12,"&gt;"&amp;B16)</v>
      </c>
      <c r="B18" s="6"/>
      <c r="C18" s="6"/>
      <c r="D18" s="6"/>
      <c r="E18" s="6"/>
    </row>
    <row r="19" spans="1:5" x14ac:dyDescent="0.2">
      <c r="A19" s="39" t="s">
        <v>33</v>
      </c>
      <c r="B19" s="6"/>
      <c r="C19" s="6"/>
      <c r="D19" s="6"/>
      <c r="E19" s="6"/>
    </row>
    <row r="20" spans="1:5" x14ac:dyDescent="0.2">
      <c r="A20" s="6"/>
      <c r="B20" s="6"/>
      <c r="C20" s="6"/>
      <c r="D20" s="6"/>
      <c r="E20"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B0F0"/>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138</v>
      </c>
      <c r="B1" s="31"/>
      <c r="C1" s="31"/>
      <c r="D1" s="31"/>
      <c r="E1" s="31"/>
    </row>
    <row r="2" spans="1:5" ht="15" customHeight="1" x14ac:dyDescent="0.2">
      <c r="A2" s="6"/>
      <c r="B2" s="6"/>
      <c r="C2" s="6"/>
      <c r="D2" s="6"/>
      <c r="E2" s="6"/>
    </row>
    <row r="3" spans="1:5" x14ac:dyDescent="0.2">
      <c r="A3" s="34" t="s">
        <v>11</v>
      </c>
      <c r="B3" s="6"/>
      <c r="C3" s="6"/>
      <c r="D3" s="6"/>
      <c r="E3" s="6"/>
    </row>
    <row r="4" spans="1:5" x14ac:dyDescent="0.2">
      <c r="A4" s="43" t="s">
        <v>16</v>
      </c>
      <c r="B4" s="6"/>
      <c r="C4" s="6"/>
      <c r="D4" s="6"/>
      <c r="E4" s="6"/>
    </row>
    <row r="5" spans="1:5" x14ac:dyDescent="0.2">
      <c r="A5" s="43" t="s">
        <v>20</v>
      </c>
      <c r="B5" s="6"/>
      <c r="C5" s="6"/>
      <c r="D5" s="6"/>
      <c r="E5" s="6"/>
    </row>
    <row r="6" spans="1:5" x14ac:dyDescent="0.2">
      <c r="A6" s="43" t="s">
        <v>17</v>
      </c>
      <c r="B6" s="6"/>
      <c r="C6" s="6"/>
      <c r="D6" s="6"/>
      <c r="E6" s="6"/>
    </row>
    <row r="7" spans="1:5" x14ac:dyDescent="0.2">
      <c r="A7" s="43" t="s">
        <v>15</v>
      </c>
      <c r="B7" s="6"/>
      <c r="C7" s="6"/>
      <c r="D7" s="6"/>
      <c r="E7" s="6"/>
    </row>
    <row r="8" spans="1:5" x14ac:dyDescent="0.2">
      <c r="A8" s="43" t="s">
        <v>19</v>
      </c>
      <c r="B8" s="6"/>
      <c r="C8" s="6"/>
      <c r="D8" s="6"/>
      <c r="E8" s="6"/>
    </row>
    <row r="9" spans="1:5" x14ac:dyDescent="0.2">
      <c r="A9" s="43" t="s">
        <v>18</v>
      </c>
      <c r="B9" s="6"/>
      <c r="C9" s="6"/>
      <c r="D9" s="6"/>
      <c r="E9" s="6"/>
    </row>
    <row r="10" spans="1:5" x14ac:dyDescent="0.2">
      <c r="A10" s="44" t="s">
        <v>25</v>
      </c>
      <c r="B10" s="7" t="s">
        <v>32</v>
      </c>
      <c r="C10" s="6"/>
      <c r="D10" s="6"/>
      <c r="E10" s="6"/>
    </row>
    <row r="11" spans="1:5" x14ac:dyDescent="0.2">
      <c r="A11" s="43" t="s">
        <v>16</v>
      </c>
      <c r="B11" s="6"/>
      <c r="C11" s="6"/>
      <c r="D11" s="6"/>
      <c r="E11" s="6"/>
    </row>
    <row r="12" spans="1:5" x14ac:dyDescent="0.2">
      <c r="A12" s="43" t="s">
        <v>15</v>
      </c>
      <c r="B12" s="6"/>
      <c r="C12" s="6"/>
      <c r="D12" s="6"/>
      <c r="E12" s="6"/>
    </row>
    <row r="13" spans="1:5" x14ac:dyDescent="0.2">
      <c r="A13" s="6"/>
      <c r="B13" s="6"/>
      <c r="C13" s="6"/>
      <c r="D13" s="6"/>
      <c r="E13" s="6"/>
    </row>
    <row r="14" spans="1:5" x14ac:dyDescent="0.2">
      <c r="A14" s="7" t="s">
        <v>31</v>
      </c>
      <c r="B14" s="6"/>
      <c r="C14" s="6">
        <f>COUNTIF(A4:A12,"Norman")</f>
        <v>3</v>
      </c>
      <c r="D14" s="7" t="s">
        <v>30</v>
      </c>
      <c r="E14" s="6"/>
    </row>
    <row r="15" spans="1:5" x14ac:dyDescent="0.2">
      <c r="A15" s="37" t="str">
        <f ca="1">"Formula in "&amp;ADDRESS(ROW(C14),COLUMN(C14),4)&amp;" &gt;&gt;&gt;   "&amp;_xlfn.FORMULATEXT(C14)</f>
        <v>Formula in C14 &gt;&gt;&gt;   =COUNTIF(A4:A12,"Norman")</v>
      </c>
      <c r="B15" s="6"/>
      <c r="C15" s="6"/>
      <c r="D15" s="7"/>
      <c r="E15" s="6"/>
    </row>
    <row r="16" spans="1:5" x14ac:dyDescent="0.2">
      <c r="A16" s="7"/>
      <c r="B16" s="6"/>
      <c r="C16" s="6"/>
      <c r="D16" s="7"/>
      <c r="E16" s="6"/>
    </row>
    <row r="17" spans="1:5" ht="38.25" x14ac:dyDescent="0.2">
      <c r="A17" s="45" t="s">
        <v>29</v>
      </c>
      <c r="B17" s="6"/>
      <c r="C17" s="46">
        <f>COUNTIF(A4:A12,"David")</f>
        <v>1</v>
      </c>
      <c r="D17" s="47" t="s">
        <v>28</v>
      </c>
      <c r="E17" s="6"/>
    </row>
    <row r="18" spans="1:5" x14ac:dyDescent="0.2">
      <c r="A18" s="37" t="str">
        <f ca="1">"Formula in "&amp;ADDRESS(ROW(C17),COLUMN(C17),4)&amp;" &gt;&gt;&gt;   "&amp;_xlfn.FORMULATEXT(C17)</f>
        <v>Formula in C17 &gt;&gt;&gt;   =COUNTIF(A4:A12,"David")</v>
      </c>
      <c r="B18" s="6"/>
      <c r="C18" s="6"/>
      <c r="D18" s="6"/>
      <c r="E18" s="6"/>
    </row>
    <row r="19" spans="1:5" x14ac:dyDescent="0.2">
      <c r="A19" s="37"/>
      <c r="B19" s="6"/>
      <c r="C19" s="6"/>
      <c r="D19" s="6"/>
      <c r="E19"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00B0F0"/>
  </sheetPr>
  <dimension ref="A1:E2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139</v>
      </c>
      <c r="B1" s="31"/>
      <c r="C1" s="31"/>
      <c r="D1" s="31"/>
      <c r="E1" s="31"/>
    </row>
    <row r="2" spans="1:5" ht="15" customHeight="1" x14ac:dyDescent="0.2">
      <c r="A2" s="6"/>
      <c r="B2" s="6"/>
      <c r="C2" s="6"/>
      <c r="D2" s="6"/>
      <c r="E2" s="6"/>
    </row>
    <row r="3" spans="1:5" x14ac:dyDescent="0.2">
      <c r="A3" s="34" t="s">
        <v>11</v>
      </c>
      <c r="B3" s="6"/>
      <c r="C3" s="6"/>
      <c r="D3" s="6"/>
      <c r="E3" s="6"/>
    </row>
    <row r="4" spans="1:5" x14ac:dyDescent="0.2">
      <c r="A4" s="43" t="s">
        <v>27</v>
      </c>
      <c r="B4" s="6"/>
      <c r="C4" s="6"/>
      <c r="D4" s="6"/>
      <c r="E4" s="6"/>
    </row>
    <row r="5" spans="1:5" x14ac:dyDescent="0.2">
      <c r="A5" s="43" t="s">
        <v>20</v>
      </c>
      <c r="B5" s="6"/>
      <c r="C5" s="6"/>
      <c r="D5" s="6"/>
      <c r="E5" s="6"/>
    </row>
    <row r="6" spans="1:5" x14ac:dyDescent="0.2">
      <c r="A6" s="43" t="s">
        <v>17</v>
      </c>
      <c r="B6" s="6"/>
      <c r="C6" s="6"/>
      <c r="D6" s="6"/>
      <c r="E6" s="6"/>
    </row>
    <row r="7" spans="1:5" x14ac:dyDescent="0.2">
      <c r="A7" s="43" t="s">
        <v>26</v>
      </c>
      <c r="B7" s="6"/>
      <c r="C7" s="6"/>
      <c r="D7" s="6"/>
      <c r="E7" s="6"/>
    </row>
    <row r="8" spans="1:5" x14ac:dyDescent="0.2">
      <c r="A8" s="43" t="s">
        <v>19</v>
      </c>
      <c r="B8" s="6"/>
      <c r="C8" s="6"/>
      <c r="D8" s="6"/>
      <c r="E8" s="6"/>
    </row>
    <row r="9" spans="1:5" x14ac:dyDescent="0.2">
      <c r="A9" s="43" t="s">
        <v>18</v>
      </c>
      <c r="B9" s="6"/>
      <c r="C9" s="6"/>
      <c r="D9" s="6"/>
      <c r="E9" s="6"/>
    </row>
    <row r="10" spans="1:5" x14ac:dyDescent="0.2">
      <c r="A10" s="44" t="s">
        <v>25</v>
      </c>
      <c r="B10" s="6"/>
      <c r="C10" s="6"/>
      <c r="D10" s="6"/>
      <c r="E10" s="6"/>
    </row>
    <row r="11" spans="1:5" x14ac:dyDescent="0.2">
      <c r="A11" s="43" t="s">
        <v>16</v>
      </c>
      <c r="B11" s="6"/>
      <c r="C11" s="6"/>
      <c r="D11" s="6"/>
      <c r="E11" s="6"/>
    </row>
    <row r="12" spans="1:5" x14ac:dyDescent="0.2">
      <c r="A12" s="43" t="s">
        <v>15</v>
      </c>
      <c r="B12" s="6"/>
      <c r="C12" s="6"/>
      <c r="D12" s="6"/>
      <c r="E12" s="6"/>
    </row>
    <row r="13" spans="1:5" x14ac:dyDescent="0.2">
      <c r="A13" s="6"/>
      <c r="B13" s="6"/>
      <c r="C13" s="6"/>
      <c r="D13" s="6"/>
      <c r="E13" s="6"/>
    </row>
    <row r="14" spans="1:5" x14ac:dyDescent="0.2">
      <c r="A14" s="6" t="s">
        <v>24</v>
      </c>
      <c r="B14" s="6"/>
      <c r="C14" s="6">
        <f>COUNTIF(A4:A12,"?orman")</f>
        <v>3</v>
      </c>
      <c r="D14" s="6"/>
      <c r="E14" s="6"/>
    </row>
    <row r="15" spans="1:5" x14ac:dyDescent="0.2">
      <c r="A15" s="37" t="str">
        <f ca="1">"Formula in "&amp;ADDRESS(ROW(C14),COLUMN(C14),4)&amp;" &gt;&gt;&gt;   "&amp;_xlfn.FORMULATEXT(C14)</f>
        <v>Formula in C14 &gt;&gt;&gt;   =COUNTIF(A4:A12,"?orman")</v>
      </c>
      <c r="B15" s="6"/>
      <c r="C15" s="6"/>
      <c r="D15" s="6"/>
      <c r="E15" s="6"/>
    </row>
    <row r="16" spans="1:5" x14ac:dyDescent="0.2">
      <c r="A16" s="6"/>
      <c r="B16" s="6"/>
      <c r="C16" s="6"/>
      <c r="D16" s="6"/>
      <c r="E16" s="6"/>
    </row>
    <row r="17" spans="1:5" x14ac:dyDescent="0.2">
      <c r="A17" s="6" t="s">
        <v>23</v>
      </c>
      <c r="B17" s="6"/>
      <c r="C17" s="6">
        <f>COUNTIF(A4:A12,"N*")</f>
        <v>3</v>
      </c>
      <c r="D17" s="6"/>
      <c r="E17" s="6"/>
    </row>
    <row r="18" spans="1:5" x14ac:dyDescent="0.2">
      <c r="A18" s="37" t="str">
        <f ca="1">"Formula in "&amp;ADDRESS(ROW(C17),COLUMN(C17),4)&amp;" &gt;&gt;&gt;   "&amp;_xlfn.FORMULATEXT(C17)</f>
        <v>Formula in C17 &gt;&gt;&gt;   =COUNTIF(A4:A12,"N*")</v>
      </c>
      <c r="B18" s="6"/>
      <c r="C18" s="6"/>
      <c r="D18" s="6"/>
      <c r="E18" s="6"/>
    </row>
    <row r="19" spans="1:5" x14ac:dyDescent="0.2">
      <c r="A19" s="37"/>
      <c r="B19" s="6"/>
      <c r="C19" s="6"/>
      <c r="D19" s="6"/>
      <c r="E19" s="6"/>
    </row>
    <row r="20" spans="1:5" x14ac:dyDescent="0.2">
      <c r="A20" s="37" t="s">
        <v>22</v>
      </c>
      <c r="B20" s="6"/>
      <c r="C20" s="6">
        <f>COUNTIF(A4:A12,"*David*")</f>
        <v>3</v>
      </c>
      <c r="D20" s="6"/>
      <c r="E20" s="6"/>
    </row>
    <row r="21" spans="1:5" x14ac:dyDescent="0.2">
      <c r="A21" s="37" t="str">
        <f ca="1">"Formula in "&amp;ADDRESS(ROW(C20),COLUMN(C20),4)&amp;" &gt;&gt;&gt;   "&amp;_xlfn.FORMULATEXT(C20)</f>
        <v>Formula in C20 &gt;&gt;&gt;   =COUNTIF(A4:A12,"*David*")</v>
      </c>
      <c r="B21" s="6"/>
      <c r="C21" s="6"/>
      <c r="D21" s="6"/>
      <c r="E21" s="6"/>
    </row>
    <row r="22" spans="1:5" x14ac:dyDescent="0.2">
      <c r="A22" s="39" t="s">
        <v>21</v>
      </c>
      <c r="B22" s="6"/>
      <c r="C22" s="6"/>
      <c r="D22" s="6"/>
      <c r="E22" s="6"/>
    </row>
    <row r="23" spans="1:5" x14ac:dyDescent="0.2">
      <c r="A23" s="6"/>
      <c r="B23" s="6"/>
      <c r="C23" s="6"/>
      <c r="D23" s="6"/>
      <c r="E23" s="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140</v>
      </c>
      <c r="B1" s="31"/>
      <c r="C1" s="31"/>
      <c r="D1" s="31"/>
      <c r="E1" s="31"/>
    </row>
    <row r="2" spans="1:5" ht="15" customHeight="1" x14ac:dyDescent="0.2">
      <c r="A2" s="6"/>
      <c r="B2" s="6"/>
      <c r="C2" s="6"/>
      <c r="D2" s="6"/>
      <c r="E2" s="6"/>
    </row>
    <row r="3" spans="1:5" x14ac:dyDescent="0.2">
      <c r="A3" s="34" t="s">
        <v>11</v>
      </c>
      <c r="B3" s="6"/>
      <c r="C3" s="6"/>
      <c r="D3" s="6"/>
      <c r="E3" s="6"/>
    </row>
    <row r="4" spans="1:5" x14ac:dyDescent="0.2">
      <c r="A4" s="43" t="s">
        <v>16</v>
      </c>
      <c r="B4" s="6"/>
      <c r="C4" s="6">
        <f>COUNTIF( $A$4:A4, A4)</f>
        <v>1</v>
      </c>
      <c r="D4" s="6" t="str">
        <f t="shared" ref="D4:D12" ca="1" si="0">_xlfn.FORMULATEXT(C4)</f>
        <v>=COUNTIF( $A$4:A4, A4)</v>
      </c>
      <c r="E4" s="6"/>
    </row>
    <row r="5" spans="1:5" x14ac:dyDescent="0.2">
      <c r="A5" s="43" t="s">
        <v>20</v>
      </c>
      <c r="B5" s="6"/>
      <c r="C5" s="6">
        <f>COUNTIF( $A$4:A5, A5)</f>
        <v>1</v>
      </c>
      <c r="D5" s="6" t="str">
        <f t="shared" ca="1" si="0"/>
        <v>=COUNTIF( $A$4:A5, A5)</v>
      </c>
      <c r="E5" s="6"/>
    </row>
    <row r="6" spans="1:5" x14ac:dyDescent="0.2">
      <c r="A6" s="43" t="s">
        <v>17</v>
      </c>
      <c r="B6" s="6"/>
      <c r="C6" s="6">
        <f>COUNTIF( $A$4:A6, A6)</f>
        <v>1</v>
      </c>
      <c r="D6" s="6" t="str">
        <f t="shared" ca="1" si="0"/>
        <v>=COUNTIF( $A$4:A6, A6)</v>
      </c>
      <c r="E6" s="6"/>
    </row>
    <row r="7" spans="1:5" x14ac:dyDescent="0.2">
      <c r="A7" s="43" t="s">
        <v>15</v>
      </c>
      <c r="B7" s="6"/>
      <c r="C7" s="6">
        <f>COUNTIF( $A$4:A7, A7)</f>
        <v>1</v>
      </c>
      <c r="D7" s="6" t="str">
        <f t="shared" ca="1" si="0"/>
        <v>=COUNTIF( $A$4:A7, A7)</v>
      </c>
      <c r="E7" s="6"/>
    </row>
    <row r="8" spans="1:5" x14ac:dyDescent="0.2">
      <c r="A8" s="43" t="s">
        <v>19</v>
      </c>
      <c r="B8" s="6"/>
      <c r="C8" s="6">
        <f>COUNTIF( $A$4:A8, A8)</f>
        <v>2</v>
      </c>
      <c r="D8" s="6" t="str">
        <f t="shared" ca="1" si="0"/>
        <v>=COUNTIF( $A$4:A8, A8)</v>
      </c>
      <c r="E8" s="6"/>
    </row>
    <row r="9" spans="1:5" x14ac:dyDescent="0.2">
      <c r="A9" s="43" t="s">
        <v>18</v>
      </c>
      <c r="B9" s="6"/>
      <c r="C9" s="6">
        <f>COUNTIF( $A$4:A9, A9)</f>
        <v>1</v>
      </c>
      <c r="D9" s="6" t="str">
        <f t="shared" ca="1" si="0"/>
        <v>=COUNTIF( $A$4:A9, A9)</v>
      </c>
      <c r="E9" s="6"/>
    </row>
    <row r="10" spans="1:5" x14ac:dyDescent="0.2">
      <c r="A10" s="44" t="s">
        <v>17</v>
      </c>
      <c r="B10" s="6"/>
      <c r="C10" s="6">
        <f>COUNTIF( $A$4:A10, A10)</f>
        <v>2</v>
      </c>
      <c r="D10" s="6" t="str">
        <f t="shared" ca="1" si="0"/>
        <v>=COUNTIF( $A$4:A10, A10)</v>
      </c>
      <c r="E10" s="6"/>
    </row>
    <row r="11" spans="1:5" x14ac:dyDescent="0.2">
      <c r="A11" s="43" t="s">
        <v>16</v>
      </c>
      <c r="B11" s="6"/>
      <c r="C11" s="6">
        <f>COUNTIF( $A$4:A11, A11)</f>
        <v>3</v>
      </c>
      <c r="D11" s="6" t="str">
        <f t="shared" ca="1" si="0"/>
        <v>=COUNTIF( $A$4:A11, A11)</v>
      </c>
      <c r="E11" s="6"/>
    </row>
    <row r="12" spans="1:5" x14ac:dyDescent="0.2">
      <c r="A12" s="43" t="s">
        <v>15</v>
      </c>
      <c r="B12" s="6"/>
      <c r="C12" s="6">
        <f>COUNTIF( $A$4:A12, A12)</f>
        <v>2</v>
      </c>
      <c r="D12" s="6" t="str">
        <f t="shared" ca="1" si="0"/>
        <v>=COUNTIF( $A$4:A12, A12)</v>
      </c>
      <c r="E12" s="6"/>
    </row>
    <row r="13" spans="1:5" x14ac:dyDescent="0.2">
      <c r="A13" s="6"/>
      <c r="B13" s="6"/>
      <c r="C13" s="6"/>
      <c r="D13" s="6"/>
      <c r="E13" s="6"/>
    </row>
    <row r="14" spans="1:5" x14ac:dyDescent="0.2">
      <c r="A14" s="6" t="s">
        <v>14</v>
      </c>
      <c r="B14" s="6"/>
      <c r="C14" s="6">
        <f>COUNTIF(C4:C12,"&lt;&gt;1")</f>
        <v>4</v>
      </c>
      <c r="D14" s="6" t="str">
        <f ca="1">_xlfn.FORMULATEXT(C14)</f>
        <v>=COUNTIF(C4:C12,"&lt;&gt;1")</v>
      </c>
      <c r="E14" s="6"/>
    </row>
    <row r="15" spans="1:5" x14ac:dyDescent="0.2">
      <c r="A15" s="6" t="s">
        <v>13</v>
      </c>
      <c r="B15" s="6"/>
      <c r="C15" s="6">
        <f>COUNTIF(C4:C12,"=1")</f>
        <v>5</v>
      </c>
      <c r="D15" s="6" t="str">
        <f ca="1">_xlfn.FORMULATEXT(C15)</f>
        <v>=COUNTIF(C4:C12,"=1")</v>
      </c>
      <c r="E15" s="6"/>
    </row>
    <row r="16" spans="1:5" x14ac:dyDescent="0.2">
      <c r="A16" s="6"/>
      <c r="B16" s="6"/>
      <c r="C16" s="6"/>
      <c r="D16" s="6"/>
      <c r="E16" s="6"/>
    </row>
    <row r="17" spans="1:5" x14ac:dyDescent="0.2">
      <c r="A17" s="6" t="s">
        <v>12</v>
      </c>
      <c r="B17" s="6"/>
      <c r="C17" s="6"/>
      <c r="D17" s="6"/>
      <c r="E17" s="6"/>
    </row>
    <row r="18" spans="1:5" x14ac:dyDescent="0.2">
      <c r="A18" s="6"/>
      <c r="B18" s="6"/>
      <c r="C18" s="6"/>
      <c r="D18" s="6"/>
      <c r="E18" s="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sheetPr>
  <dimension ref="A1:E3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141</v>
      </c>
      <c r="B1" s="31"/>
      <c r="C1" s="31"/>
      <c r="D1" s="31"/>
      <c r="E1" s="31"/>
    </row>
    <row r="2" spans="1:5" ht="15" customHeight="1" x14ac:dyDescent="0.2">
      <c r="A2" s="6"/>
      <c r="B2" s="6"/>
      <c r="C2" s="6"/>
      <c r="D2" s="6"/>
      <c r="E2" s="6"/>
    </row>
    <row r="3" spans="1:5" x14ac:dyDescent="0.2">
      <c r="A3" s="34" t="s">
        <v>11</v>
      </c>
      <c r="B3" s="6"/>
      <c r="C3" s="6"/>
      <c r="D3" s="6"/>
      <c r="E3" s="6"/>
    </row>
    <row r="4" spans="1:5" x14ac:dyDescent="0.2">
      <c r="A4" s="43" t="b">
        <v>1</v>
      </c>
      <c r="B4" s="6"/>
      <c r="C4" s="6"/>
      <c r="D4" s="6"/>
      <c r="E4" s="6"/>
    </row>
    <row r="5" spans="1:5" x14ac:dyDescent="0.2">
      <c r="A5" s="43" t="b">
        <v>1</v>
      </c>
      <c r="B5" s="6"/>
      <c r="C5" s="6"/>
      <c r="D5" s="6"/>
      <c r="E5" s="6"/>
    </row>
    <row r="6" spans="1:5" x14ac:dyDescent="0.2">
      <c r="A6" s="43" t="b">
        <v>0</v>
      </c>
      <c r="B6" s="6"/>
      <c r="C6" s="6"/>
      <c r="D6" s="6"/>
      <c r="E6" s="6"/>
    </row>
    <row r="7" spans="1:5" x14ac:dyDescent="0.2">
      <c r="A7" s="43" t="b">
        <v>1</v>
      </c>
      <c r="B7" s="6"/>
      <c r="C7" s="6"/>
      <c r="D7" s="6"/>
      <c r="E7" s="6"/>
    </row>
    <row r="8" spans="1:5" x14ac:dyDescent="0.2">
      <c r="A8" s="43" t="b">
        <v>1</v>
      </c>
      <c r="B8" s="6"/>
      <c r="C8" s="6"/>
      <c r="D8" s="6"/>
      <c r="E8" s="6"/>
    </row>
    <row r="9" spans="1:5" x14ac:dyDescent="0.2">
      <c r="A9" s="43" t="b">
        <v>0</v>
      </c>
      <c r="B9" s="6"/>
      <c r="C9" s="6"/>
      <c r="D9" s="6"/>
      <c r="E9" s="6"/>
    </row>
    <row r="10" spans="1:5" x14ac:dyDescent="0.2">
      <c r="A10" s="44" t="s">
        <v>10</v>
      </c>
      <c r="B10" s="6"/>
      <c r="C10" s="6"/>
      <c r="D10" s="6"/>
      <c r="E10" s="6"/>
    </row>
    <row r="11" spans="1:5" x14ac:dyDescent="0.2">
      <c r="A11" s="43" t="b">
        <v>1</v>
      </c>
      <c r="B11" s="6"/>
      <c r="C11" s="6"/>
      <c r="D11" s="6"/>
      <c r="E11" s="6"/>
    </row>
    <row r="12" spans="1:5" x14ac:dyDescent="0.2">
      <c r="A12" s="43" t="b">
        <v>0</v>
      </c>
      <c r="B12" s="6"/>
      <c r="C12" s="6"/>
      <c r="D12" s="6"/>
      <c r="E12" s="6"/>
    </row>
    <row r="13" spans="1:5" x14ac:dyDescent="0.2">
      <c r="A13" s="6"/>
      <c r="B13" s="6"/>
      <c r="C13" s="6"/>
      <c r="D13" s="6"/>
      <c r="E13" s="6"/>
    </row>
    <row r="14" spans="1:5" x14ac:dyDescent="0.2">
      <c r="A14" s="7" t="s">
        <v>9</v>
      </c>
      <c r="B14" s="6"/>
      <c r="C14" s="6">
        <f>COUNTIF(A4:A12,TRUE)</f>
        <v>5</v>
      </c>
      <c r="D14" s="6" t="str">
        <f ca="1">_xlfn.FORMULATEXT(C14)</f>
        <v>=COUNTIF(A4:A12,TRUE)</v>
      </c>
      <c r="E14" s="6"/>
    </row>
    <row r="15" spans="1:5" x14ac:dyDescent="0.2">
      <c r="A15" s="7" t="s">
        <v>8</v>
      </c>
      <c r="B15" s="6"/>
      <c r="C15" s="6">
        <f>COUNTIF(A4:A12,FALSE)</f>
        <v>3</v>
      </c>
      <c r="D15" s="6" t="str">
        <f ca="1">_xlfn.FORMULATEXT(C15)</f>
        <v>=COUNTIF(A4:A12,FALSE)</v>
      </c>
      <c r="E15" s="6"/>
    </row>
    <row r="16" spans="1:5" x14ac:dyDescent="0.2">
      <c r="A16" s="7" t="s">
        <v>7</v>
      </c>
      <c r="B16" s="6"/>
      <c r="C16" s="6">
        <f>COUNTIF(A4:A12,"No reply")</f>
        <v>1</v>
      </c>
      <c r="D16" s="6" t="str">
        <f ca="1">_xlfn.FORMULATEXT(C16)</f>
        <v>=COUNTIF(A4:A12,"No reply")</v>
      </c>
      <c r="E16" s="6"/>
    </row>
    <row r="17" spans="1:5" x14ac:dyDescent="0.2">
      <c r="A17" s="7" t="s">
        <v>6</v>
      </c>
      <c r="B17" s="6"/>
      <c r="C17" s="6">
        <f>COUNTA(A4:A12)</f>
        <v>9</v>
      </c>
      <c r="D17" s="6" t="str">
        <f ca="1">_xlfn.FORMULATEXT(C17)</f>
        <v>=COUNTA(A4:A12)</v>
      </c>
      <c r="E17" s="6"/>
    </row>
    <row r="18" spans="1:5" x14ac:dyDescent="0.2">
      <c r="A18" s="7" t="s">
        <v>5</v>
      </c>
      <c r="B18" s="6"/>
      <c r="C18" s="48" t="str">
        <f>IF(SUM(C14:C16)&lt;&gt;C17,"Missing data","Data OK")</f>
        <v>Data OK</v>
      </c>
      <c r="D18" s="6" t="str">
        <f ca="1">_xlfn.FORMULATEXT(C18)</f>
        <v>=IF(SUM(C14:C16)&lt;&gt;C17,"Missing data","Data OK")</v>
      </c>
      <c r="E18" s="6"/>
    </row>
    <row r="19" spans="1:5" x14ac:dyDescent="0.2">
      <c r="A19" s="6"/>
      <c r="B19" s="6"/>
      <c r="C19" s="6"/>
      <c r="D19" s="6"/>
      <c r="E19" s="6"/>
    </row>
    <row r="20" spans="1:5" x14ac:dyDescent="0.2">
      <c r="A20" s="6" t="s">
        <v>162</v>
      </c>
      <c r="B20" s="6"/>
      <c r="C20" s="6"/>
      <c r="D20" s="6"/>
      <c r="E20" s="6"/>
    </row>
    <row r="21" spans="1:5" x14ac:dyDescent="0.2">
      <c r="A21" s="6"/>
      <c r="B21" s="6"/>
      <c r="C21" s="6"/>
      <c r="D21" s="6" t="s">
        <v>166</v>
      </c>
      <c r="E21" s="6"/>
    </row>
    <row r="22" spans="1:5" x14ac:dyDescent="0.2">
      <c r="A22" s="6" t="s">
        <v>158</v>
      </c>
      <c r="B22" s="6"/>
      <c r="C22" s="6"/>
      <c r="D22" s="6" t="str">
        <f>IF(ISLOGICAL(A22),"","Data Error")</f>
        <v>Data Error</v>
      </c>
      <c r="E22" s="6"/>
    </row>
    <row r="23" spans="1:5" x14ac:dyDescent="0.2">
      <c r="A23" s="6" t="s">
        <v>159</v>
      </c>
      <c r="B23" s="6"/>
      <c r="C23" s="6"/>
      <c r="D23" s="6" t="str">
        <f t="shared" ref="D23:D26" si="0">IF(ISLOGICAL(A23),"","Data Error")</f>
        <v>Data Error</v>
      </c>
      <c r="E23" s="6"/>
    </row>
    <row r="24" spans="1:5" x14ac:dyDescent="0.2">
      <c r="A24" s="6" t="s">
        <v>160</v>
      </c>
      <c r="B24" s="6"/>
      <c r="C24" s="6"/>
      <c r="D24" s="6" t="str">
        <f t="shared" si="0"/>
        <v>Data Error</v>
      </c>
      <c r="E24" s="6"/>
    </row>
    <row r="25" spans="1:5" x14ac:dyDescent="0.2">
      <c r="A25" s="49" t="s">
        <v>161</v>
      </c>
      <c r="B25" s="6"/>
      <c r="C25" s="6"/>
      <c r="D25" s="6" t="str">
        <f t="shared" si="0"/>
        <v>Data Error</v>
      </c>
      <c r="E25" s="6"/>
    </row>
    <row r="26" spans="1:5" x14ac:dyDescent="0.2">
      <c r="A26" s="6" t="b">
        <v>1</v>
      </c>
      <c r="B26" s="6"/>
      <c r="C26" s="6"/>
      <c r="D26" s="6" t="str">
        <f t="shared" si="0"/>
        <v/>
      </c>
      <c r="E26" s="6"/>
    </row>
    <row r="27" spans="1:5" x14ac:dyDescent="0.2">
      <c r="A27" s="6"/>
      <c r="B27" s="6"/>
      <c r="C27" s="6"/>
      <c r="D27" s="6"/>
      <c r="E27" s="6"/>
    </row>
    <row r="28" spans="1:5" x14ac:dyDescent="0.2">
      <c r="A28" s="7" t="s">
        <v>167</v>
      </c>
      <c r="B28" s="6">
        <f>COUNTIF(A22:A26,"TRUE")</f>
        <v>1</v>
      </c>
      <c r="C28" s="6"/>
      <c r="D28" s="6"/>
      <c r="E28" s="6"/>
    </row>
    <row r="29" spans="1:5" x14ac:dyDescent="0.2">
      <c r="A29" s="6" t="str">
        <f ca="1">"Formula in "&amp;ADDRESS(ROW(B28),COLUMN(B28),4)&amp;" &gt;&gt;&gt;   "&amp;_xlfn.FORMULATEXT(B28)</f>
        <v>Formula in B28 &gt;&gt;&gt;   =COUNTIF(A22:A26,"TRUE")</v>
      </c>
      <c r="B29" s="6"/>
      <c r="C29" s="6"/>
      <c r="D29" s="6"/>
      <c r="E29" s="6"/>
    </row>
    <row r="30" spans="1:5" x14ac:dyDescent="0.2">
      <c r="A30" s="6"/>
      <c r="B30" s="6"/>
      <c r="C30" s="6"/>
      <c r="D30" s="6"/>
      <c r="E30" s="6"/>
    </row>
    <row r="31" spans="1:5" x14ac:dyDescent="0.2">
      <c r="A31" s="6" t="s">
        <v>164</v>
      </c>
      <c r="B31" s="6"/>
      <c r="C31" s="6"/>
      <c r="D31" s="6"/>
      <c r="E31" s="6"/>
    </row>
    <row r="32" spans="1:5" x14ac:dyDescent="0.2">
      <c r="A32" s="7" t="s">
        <v>168</v>
      </c>
      <c r="B32" s="6">
        <f>COUNTIF(A22:A26,"*TRUE")</f>
        <v>2</v>
      </c>
      <c r="C32" s="6"/>
      <c r="D32" s="6"/>
      <c r="E32" s="6"/>
    </row>
    <row r="33" spans="1:5" x14ac:dyDescent="0.2">
      <c r="A33" s="6" t="str">
        <f ca="1">"Formula in "&amp;ADDRESS(ROW(B32),COLUMN(B32),4)&amp;" &gt;&gt;&gt;   "&amp;_xlfn.FORMULATEXT(B32)</f>
        <v>Formula in B32 &gt;&gt;&gt;   =COUNTIF(A22:A26,"*TRUE")</v>
      </c>
      <c r="B33" s="6"/>
      <c r="C33" s="6"/>
      <c r="D33" s="6"/>
      <c r="E33" s="6"/>
    </row>
    <row r="34" spans="1:5" x14ac:dyDescent="0.2">
      <c r="A34" s="6"/>
      <c r="B34" s="6"/>
      <c r="C34" s="6"/>
      <c r="D34" s="6"/>
      <c r="E34" s="6"/>
    </row>
    <row r="35" spans="1:5" x14ac:dyDescent="0.2">
      <c r="A35" s="6" t="s">
        <v>165</v>
      </c>
      <c r="B35" s="6"/>
      <c r="C35" s="6"/>
      <c r="D35" s="6"/>
      <c r="E35" s="6"/>
    </row>
    <row r="36" spans="1:5" x14ac:dyDescent="0.2">
      <c r="A36" s="7" t="s">
        <v>169</v>
      </c>
      <c r="B36" s="6">
        <f>COUNTIF(A22:A26,"*True")</f>
        <v>2</v>
      </c>
      <c r="C36" s="6"/>
      <c r="D36" s="6"/>
      <c r="E36" s="6"/>
    </row>
    <row r="37" spans="1:5" x14ac:dyDescent="0.2">
      <c r="A37" s="6" t="str">
        <f ca="1">"Formula in "&amp;ADDRESS(ROW(B36),COLUMN(B36),4)&amp;" &gt;&gt;&gt;   "&amp;_xlfn.FORMULATEXT(B36)</f>
        <v>Formula in B36 &gt;&gt;&gt;   =COUNTIF(A22:A26,"*True")</v>
      </c>
      <c r="B37" s="6"/>
      <c r="C37" s="6"/>
      <c r="D37" s="6"/>
      <c r="E37" s="6"/>
    </row>
    <row r="38" spans="1:5" x14ac:dyDescent="0.2">
      <c r="A38" s="6"/>
      <c r="B38" s="6"/>
      <c r="C38" s="6"/>
      <c r="D38" s="6"/>
      <c r="E38" s="6"/>
    </row>
  </sheetData>
  <pageMargins left="0.7" right="0.7" top="0.75" bottom="0.75" header="0.3" footer="0.3"/>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
    <tabColor rgb="FF00B0F0"/>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151</v>
      </c>
      <c r="B1" s="31"/>
      <c r="C1" s="31"/>
      <c r="D1" s="31"/>
      <c r="E1" s="31"/>
    </row>
    <row r="2" spans="1:5" ht="15" customHeight="1" x14ac:dyDescent="0.2">
      <c r="A2" s="6"/>
      <c r="B2" s="6"/>
      <c r="C2" s="6"/>
      <c r="D2" s="6"/>
      <c r="E2" s="6"/>
    </row>
    <row r="3" spans="1:5" ht="15" customHeight="1" x14ac:dyDescent="0.2">
      <c r="A3" s="27" t="s">
        <v>153</v>
      </c>
      <c r="B3" s="6"/>
      <c r="C3" s="6"/>
      <c r="D3" s="6"/>
      <c r="E3" s="6"/>
    </row>
    <row r="4" spans="1:5" ht="15" customHeight="1" x14ac:dyDescent="0.2">
      <c r="A4" s="6"/>
      <c r="B4" s="6"/>
      <c r="C4" s="6"/>
      <c r="D4" s="6"/>
      <c r="E4" s="6"/>
    </row>
    <row r="5" spans="1:5" ht="15" customHeight="1" x14ac:dyDescent="0.2">
      <c r="A5" s="27" t="s">
        <v>154</v>
      </c>
      <c r="B5" s="6"/>
      <c r="C5" s="6"/>
      <c r="D5" s="6"/>
      <c r="E5" s="6"/>
    </row>
    <row r="6" spans="1:5" x14ac:dyDescent="0.2">
      <c r="A6" s="50" t="s">
        <v>149</v>
      </c>
      <c r="B6" s="6"/>
      <c r="C6" s="6"/>
      <c r="D6" s="6"/>
      <c r="E6" s="6"/>
    </row>
    <row r="7" spans="1:5" x14ac:dyDescent="0.2">
      <c r="A7" s="51" t="s">
        <v>157</v>
      </c>
      <c r="B7" s="6"/>
      <c r="C7" s="6"/>
      <c r="D7" s="6"/>
      <c r="E7" s="6"/>
    </row>
    <row r="8" spans="1:5" x14ac:dyDescent="0.2">
      <c r="A8" s="50" t="s">
        <v>150</v>
      </c>
      <c r="B8" s="6"/>
      <c r="C8" s="6"/>
      <c r="D8" s="6"/>
      <c r="E8" s="6"/>
    </row>
    <row r="9" spans="1:5" x14ac:dyDescent="0.2">
      <c r="A9" s="52">
        <v>1.1000000000000001</v>
      </c>
      <c r="B9" s="6"/>
      <c r="C9" s="6"/>
      <c r="D9" s="6"/>
      <c r="E9" s="6"/>
    </row>
    <row r="10" spans="1:5" x14ac:dyDescent="0.2">
      <c r="A10" s="53"/>
      <c r="B10" s="6"/>
      <c r="C10" s="6"/>
      <c r="D10" s="6"/>
      <c r="E10" s="6"/>
    </row>
    <row r="11" spans="1:5" x14ac:dyDescent="0.2">
      <c r="A11" s="54" t="s">
        <v>152</v>
      </c>
      <c r="B11" s="6"/>
      <c r="C11" s="6"/>
      <c r="D11" s="6"/>
      <c r="E11" s="6"/>
    </row>
    <row r="12" spans="1:5" x14ac:dyDescent="0.2">
      <c r="A12" s="53">
        <f>COUNTIF(A6:A9,"=1.1")</f>
        <v>4</v>
      </c>
      <c r="B12" s="6"/>
      <c r="C12" s="6"/>
      <c r="D12" s="6"/>
      <c r="E12" s="6"/>
    </row>
    <row r="13" spans="1:5" x14ac:dyDescent="0.2">
      <c r="A13" s="53" t="str">
        <f ca="1">"Formula in "&amp;ADDRESS(ROW(A12),COLUMN(A12),4)&amp;" &gt;&gt;&gt;   "&amp;_xlfn.FORMULATEXT(A12)</f>
        <v>Formula in A12 &gt;&gt;&gt;   =COUNTIF(A6:A9,"=1.1")</v>
      </c>
      <c r="B13" s="6"/>
      <c r="C13" s="6"/>
      <c r="D13" s="6"/>
      <c r="E13" s="6"/>
    </row>
    <row r="14" spans="1:5" x14ac:dyDescent="0.2">
      <c r="A14" s="53"/>
      <c r="B14" s="6"/>
      <c r="C14" s="6"/>
      <c r="D14" s="6"/>
      <c r="E14" s="6"/>
    </row>
    <row r="15" spans="1:5" x14ac:dyDescent="0.2">
      <c r="A15" s="54" t="s">
        <v>155</v>
      </c>
      <c r="B15" s="6"/>
      <c r="C15" s="6"/>
      <c r="D15" s="6"/>
      <c r="E15" s="6"/>
    </row>
    <row r="16" spans="1:5" x14ac:dyDescent="0.2">
      <c r="A16" s="53">
        <f>SUMPRODUCT(--(A6:A9="1.1"))</f>
        <v>1</v>
      </c>
      <c r="B16" s="6"/>
      <c r="C16" s="6"/>
      <c r="D16" s="6"/>
      <c r="E16" s="6"/>
    </row>
    <row r="17" spans="1:5" x14ac:dyDescent="0.2">
      <c r="A17" s="53" t="str">
        <f ca="1">"Formula in "&amp;ADDRESS(ROW(A16),COLUMN(A16),4)&amp;" &gt;&gt;&gt;   "&amp;_xlfn.FORMULATEXT(A16)</f>
        <v>Formula in A16 &gt;&gt;&gt;   =SUMPRODUCT(--(A6:A9="1.1"))</v>
      </c>
      <c r="B17" s="6"/>
      <c r="C17" s="6"/>
      <c r="D17" s="6"/>
      <c r="E17" s="6"/>
    </row>
    <row r="18" spans="1:5" x14ac:dyDescent="0.2">
      <c r="A18" s="53"/>
      <c r="B18" s="6"/>
      <c r="C18" s="6"/>
      <c r="D18" s="6"/>
      <c r="E18" s="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B0F0"/>
  </sheetPr>
  <dimension ref="A1:M92"/>
  <sheetViews>
    <sheetView zoomScaleNormal="100" workbookViewId="0"/>
  </sheetViews>
  <sheetFormatPr defaultColWidth="9.140625" defaultRowHeight="12.75" x14ac:dyDescent="0.2"/>
  <cols>
    <col min="1" max="1" width="87.5703125" style="4" bestFit="1" customWidth="1"/>
    <col min="2" max="2" width="9" style="4" bestFit="1" customWidth="1"/>
    <col min="3" max="3" width="15.28515625" style="4" customWidth="1"/>
    <col min="4" max="4" width="12.7109375" style="4" customWidth="1"/>
    <col min="5" max="5" width="14.7109375" style="4" customWidth="1"/>
    <col min="6" max="6" width="35.42578125" style="4" bestFit="1" customWidth="1"/>
    <col min="7" max="7" width="36.7109375" style="4" bestFit="1" customWidth="1"/>
    <col min="8" max="8" width="41.7109375" style="4" bestFit="1" customWidth="1"/>
    <col min="9" max="16384" width="9.140625" style="4"/>
  </cols>
  <sheetData>
    <row r="1" spans="1:13" s="3" customFormat="1" ht="30" customHeight="1" x14ac:dyDescent="0.2">
      <c r="A1" s="70" t="s">
        <v>86</v>
      </c>
      <c r="B1" s="71"/>
      <c r="C1" s="71"/>
      <c r="D1" s="71"/>
      <c r="E1" s="71"/>
      <c r="F1" s="55"/>
      <c r="G1" s="56"/>
      <c r="H1" s="56"/>
      <c r="I1" s="56"/>
      <c r="J1" s="56"/>
      <c r="K1" s="56"/>
      <c r="L1" s="56"/>
      <c r="M1" s="56"/>
    </row>
    <row r="2" spans="1:13" ht="15" customHeight="1" x14ac:dyDescent="0.2">
      <c r="A2" s="57"/>
      <c r="B2" s="57"/>
      <c r="C2" s="57"/>
      <c r="D2" s="57"/>
      <c r="E2" s="57"/>
      <c r="F2" s="57"/>
      <c r="G2" s="58"/>
      <c r="H2" s="58"/>
      <c r="I2" s="58"/>
      <c r="J2" s="58"/>
      <c r="K2" s="58"/>
      <c r="L2" s="58"/>
      <c r="M2" s="58"/>
    </row>
    <row r="3" spans="1:13" ht="18" x14ac:dyDescent="0.25">
      <c r="A3" s="59" t="s">
        <v>87</v>
      </c>
      <c r="B3" s="57"/>
      <c r="C3" s="57"/>
      <c r="D3" s="57"/>
      <c r="E3" s="57"/>
      <c r="F3" s="57"/>
      <c r="G3" s="58"/>
      <c r="H3" s="58"/>
      <c r="I3" s="58"/>
      <c r="J3" s="58"/>
      <c r="K3" s="58"/>
      <c r="L3" s="58"/>
      <c r="M3" s="58"/>
    </row>
    <row r="4" spans="1:13" s="5" customFormat="1" x14ac:dyDescent="0.2">
      <c r="A4" s="60" t="s">
        <v>88</v>
      </c>
      <c r="B4" s="60" t="s">
        <v>89</v>
      </c>
      <c r="C4" s="60" t="s">
        <v>90</v>
      </c>
      <c r="D4" s="60" t="s">
        <v>91</v>
      </c>
      <c r="E4" s="60" t="s">
        <v>92</v>
      </c>
      <c r="F4" s="60"/>
      <c r="G4" s="61"/>
      <c r="H4" s="61"/>
      <c r="I4" s="61"/>
      <c r="J4" s="61"/>
      <c r="K4" s="61"/>
      <c r="L4" s="61"/>
      <c r="M4" s="61"/>
    </row>
    <row r="5" spans="1:13" x14ac:dyDescent="0.2">
      <c r="A5" s="62" t="s">
        <v>93</v>
      </c>
      <c r="B5" s="63">
        <v>56</v>
      </c>
      <c r="C5" s="63" t="str">
        <f t="shared" ref="C5:C14" si="0">IF(COUNT(B5)=1,"Yes","No")</f>
        <v>Yes</v>
      </c>
      <c r="D5" s="63" t="str">
        <f t="shared" ref="D5:D14" si="1">IF(COUNTA(B5)=1,"Yes","No")</f>
        <v>Yes</v>
      </c>
      <c r="E5" s="63" t="str">
        <f t="shared" ref="E5:E14" si="2">IF(COUNTBLANK(B5)=1,"Blank","Not Blank")</f>
        <v>Not Blank</v>
      </c>
      <c r="F5" s="57"/>
      <c r="G5" s="58"/>
      <c r="H5" s="58"/>
      <c r="I5" s="58"/>
      <c r="J5" s="58"/>
      <c r="K5" s="58"/>
      <c r="L5" s="58"/>
      <c r="M5" s="58"/>
    </row>
    <row r="6" spans="1:13" x14ac:dyDescent="0.2">
      <c r="A6" s="62" t="s">
        <v>94</v>
      </c>
      <c r="B6" s="64" t="b">
        <v>1</v>
      </c>
      <c r="C6" s="63" t="str">
        <f t="shared" si="0"/>
        <v>No</v>
      </c>
      <c r="D6" s="63" t="str">
        <f t="shared" si="1"/>
        <v>Yes</v>
      </c>
      <c r="E6" s="63" t="str">
        <f t="shared" si="2"/>
        <v>Not Blank</v>
      </c>
      <c r="F6" s="57"/>
      <c r="G6" s="58"/>
      <c r="H6" s="58"/>
      <c r="I6" s="58"/>
      <c r="J6" s="58"/>
      <c r="K6" s="58"/>
      <c r="L6" s="58"/>
      <c r="M6" s="58"/>
    </row>
    <row r="7" spans="1:13" x14ac:dyDescent="0.2">
      <c r="A7" s="62" t="s">
        <v>95</v>
      </c>
      <c r="B7" s="65" t="s">
        <v>96</v>
      </c>
      <c r="C7" s="63" t="str">
        <f t="shared" si="0"/>
        <v>No</v>
      </c>
      <c r="D7" s="63" t="str">
        <f t="shared" si="1"/>
        <v>Yes</v>
      </c>
      <c r="E7" s="63" t="str">
        <f t="shared" si="2"/>
        <v>Not Blank</v>
      </c>
      <c r="F7" s="57"/>
      <c r="G7" s="58"/>
      <c r="H7" s="58"/>
      <c r="I7" s="58"/>
      <c r="J7" s="58"/>
      <c r="K7" s="58"/>
      <c r="L7" s="58"/>
      <c r="M7" s="58"/>
    </row>
    <row r="8" spans="1:13" x14ac:dyDescent="0.2">
      <c r="A8" s="62" t="s">
        <v>97</v>
      </c>
      <c r="B8" s="66" t="s">
        <v>98</v>
      </c>
      <c r="C8" s="63" t="str">
        <f t="shared" si="0"/>
        <v>No</v>
      </c>
      <c r="D8" s="63" t="str">
        <f t="shared" si="1"/>
        <v>Yes</v>
      </c>
      <c r="E8" s="63" t="str">
        <f t="shared" si="2"/>
        <v>Not Blank</v>
      </c>
      <c r="F8" s="57"/>
      <c r="G8" s="58"/>
      <c r="H8" s="58"/>
      <c r="I8" s="58"/>
      <c r="J8" s="58"/>
      <c r="K8" s="58"/>
      <c r="L8" s="58"/>
      <c r="M8" s="58"/>
    </row>
    <row r="9" spans="1:13" x14ac:dyDescent="0.2">
      <c r="A9" s="62" t="s">
        <v>99</v>
      </c>
      <c r="B9" s="64" t="str">
        <f>TEXT(7,"0.00")</f>
        <v>7.00</v>
      </c>
      <c r="C9" s="63" t="str">
        <f t="shared" si="0"/>
        <v>No</v>
      </c>
      <c r="D9" s="63" t="str">
        <f t="shared" si="1"/>
        <v>Yes</v>
      </c>
      <c r="E9" s="63" t="str">
        <f t="shared" si="2"/>
        <v>Not Blank</v>
      </c>
      <c r="F9" s="57"/>
      <c r="G9" s="58"/>
      <c r="H9" s="58"/>
      <c r="I9" s="58"/>
      <c r="J9" s="58"/>
      <c r="K9" s="58"/>
      <c r="L9" s="58"/>
      <c r="M9" s="58"/>
    </row>
    <row r="10" spans="1:13" x14ac:dyDescent="0.2">
      <c r="A10" s="63" t="s">
        <v>100</v>
      </c>
      <c r="B10" s="67" t="s">
        <v>101</v>
      </c>
      <c r="C10" s="63" t="str">
        <f t="shared" si="0"/>
        <v>No</v>
      </c>
      <c r="D10" s="63" t="str">
        <f t="shared" si="1"/>
        <v>Yes</v>
      </c>
      <c r="E10" s="63" t="str">
        <f t="shared" si="2"/>
        <v>Blank</v>
      </c>
      <c r="F10" s="57"/>
      <c r="G10" s="58"/>
      <c r="H10" s="58"/>
      <c r="I10" s="58"/>
      <c r="J10" s="58"/>
      <c r="K10" s="58"/>
      <c r="L10" s="58"/>
      <c r="M10" s="58"/>
    </row>
    <row r="11" spans="1:13" x14ac:dyDescent="0.2">
      <c r="A11" s="63" t="s">
        <v>102</v>
      </c>
      <c r="B11" s="67" t="s">
        <v>103</v>
      </c>
      <c r="C11" s="63" t="str">
        <f t="shared" si="0"/>
        <v>No</v>
      </c>
      <c r="D11" s="63" t="str">
        <f t="shared" si="1"/>
        <v>Yes</v>
      </c>
      <c r="E11" s="63" t="str">
        <f t="shared" si="2"/>
        <v>Not Blank</v>
      </c>
      <c r="F11" s="57"/>
      <c r="G11" s="58"/>
      <c r="H11" s="58"/>
      <c r="I11" s="58"/>
      <c r="J11" s="58"/>
      <c r="K11" s="58"/>
      <c r="L11" s="58"/>
      <c r="M11" s="58"/>
    </row>
    <row r="12" spans="1:13" ht="25.5" x14ac:dyDescent="0.2">
      <c r="A12" s="63" t="s">
        <v>104</v>
      </c>
      <c r="B12" s="68" t="s">
        <v>105</v>
      </c>
      <c r="C12" s="63" t="str">
        <f t="shared" si="0"/>
        <v>No</v>
      </c>
      <c r="D12" s="63" t="str">
        <f t="shared" si="1"/>
        <v>Yes</v>
      </c>
      <c r="E12" s="63" t="str">
        <f t="shared" si="2"/>
        <v>Not Blank</v>
      </c>
      <c r="F12" s="57"/>
      <c r="G12" s="58"/>
      <c r="H12" s="58"/>
      <c r="I12" s="58"/>
      <c r="J12" s="58"/>
      <c r="K12" s="58"/>
      <c r="L12" s="58"/>
      <c r="M12" s="58"/>
    </row>
    <row r="13" spans="1:13" x14ac:dyDescent="0.2">
      <c r="A13" s="63" t="s">
        <v>106</v>
      </c>
      <c r="B13" s="68" t="str">
        <f>IF(1=1,"")</f>
        <v/>
      </c>
      <c r="C13" s="63" t="str">
        <f t="shared" si="0"/>
        <v>No</v>
      </c>
      <c r="D13" s="63" t="str">
        <f t="shared" si="1"/>
        <v>Yes</v>
      </c>
      <c r="E13" s="63" t="str">
        <f t="shared" si="2"/>
        <v>Blank</v>
      </c>
      <c r="F13" s="57"/>
      <c r="G13" s="58"/>
      <c r="H13" s="58"/>
      <c r="I13" s="58"/>
      <c r="J13" s="58"/>
      <c r="K13" s="58"/>
      <c r="L13" s="58"/>
      <c r="M13" s="58"/>
    </row>
    <row r="14" spans="1:13" x14ac:dyDescent="0.2">
      <c r="A14" s="63" t="s">
        <v>107</v>
      </c>
      <c r="B14" s="67"/>
      <c r="C14" s="63" t="str">
        <f t="shared" si="0"/>
        <v>No</v>
      </c>
      <c r="D14" s="63" t="str">
        <f t="shared" si="1"/>
        <v>No</v>
      </c>
      <c r="E14" s="63" t="str">
        <f t="shared" si="2"/>
        <v>Blank</v>
      </c>
      <c r="F14" s="57"/>
      <c r="G14" s="58"/>
      <c r="H14" s="58"/>
      <c r="I14" s="58"/>
      <c r="J14" s="58"/>
      <c r="K14" s="58"/>
      <c r="L14" s="58"/>
      <c r="M14" s="58"/>
    </row>
    <row r="15" spans="1:13" x14ac:dyDescent="0.2">
      <c r="A15" s="60" t="s">
        <v>108</v>
      </c>
      <c r="B15" s="67"/>
      <c r="C15" s="63"/>
      <c r="D15" s="63"/>
      <c r="E15" s="63"/>
      <c r="F15" s="57"/>
      <c r="G15" s="58"/>
      <c r="H15" s="58"/>
      <c r="I15" s="58"/>
      <c r="J15" s="58"/>
      <c r="K15" s="58"/>
      <c r="L15" s="58"/>
      <c r="M15" s="58"/>
    </row>
    <row r="16" spans="1:13" x14ac:dyDescent="0.2">
      <c r="A16" s="62" t="s">
        <v>109</v>
      </c>
      <c r="B16" s="63" t="s">
        <v>110</v>
      </c>
      <c r="C16" s="63" t="str">
        <f>IF(COUNT(TRUE)=1,"Yes","No")</f>
        <v>Yes</v>
      </c>
      <c r="D16" s="63" t="str">
        <f>IF(COUNTA(TRUE)=1,"Yes","No")</f>
        <v>Yes</v>
      </c>
      <c r="E16" s="63" t="s">
        <v>111</v>
      </c>
      <c r="F16" s="57"/>
      <c r="G16" s="58"/>
      <c r="H16" s="58"/>
      <c r="I16" s="58"/>
      <c r="J16" s="58"/>
      <c r="K16" s="58"/>
      <c r="L16" s="58"/>
      <c r="M16" s="58"/>
    </row>
    <row r="17" spans="1:13" x14ac:dyDescent="0.2">
      <c r="A17" s="62" t="s">
        <v>112</v>
      </c>
      <c r="B17" s="63" t="s">
        <v>110</v>
      </c>
      <c r="C17" s="63" t="str">
        <f>IF(COUNT("7")=1,"Yes","No")</f>
        <v>Yes</v>
      </c>
      <c r="D17" s="63" t="str">
        <f>IF(COUNTA("7")=1,"Yes","No")</f>
        <v>Yes</v>
      </c>
      <c r="E17" s="63" t="s">
        <v>111</v>
      </c>
      <c r="F17" s="57"/>
      <c r="G17" s="58"/>
      <c r="H17" s="58"/>
      <c r="I17" s="58"/>
      <c r="J17" s="58"/>
      <c r="K17" s="58"/>
      <c r="L17" s="58"/>
      <c r="M17" s="58"/>
    </row>
    <row r="18" spans="1:13" x14ac:dyDescent="0.2">
      <c r="A18" s="62" t="s">
        <v>113</v>
      </c>
      <c r="B18" s="63" t="s">
        <v>110</v>
      </c>
      <c r="C18" s="63" t="str">
        <f>IF(COUNT("1947-02-23")=1,"Yes","No")</f>
        <v>Yes</v>
      </c>
      <c r="D18" s="63" t="str">
        <f>IF(COUNTA("1947-02-23")=1,"Yes","No")</f>
        <v>Yes</v>
      </c>
      <c r="E18" s="63" t="s">
        <v>111</v>
      </c>
      <c r="F18" s="57"/>
      <c r="G18" s="58"/>
      <c r="H18" s="58"/>
      <c r="I18" s="58"/>
      <c r="J18" s="58"/>
      <c r="K18" s="58"/>
      <c r="L18" s="58"/>
      <c r="M18" s="58"/>
    </row>
    <row r="19" spans="1:13" x14ac:dyDescent="0.2">
      <c r="A19" s="57"/>
      <c r="B19" s="57"/>
      <c r="C19" s="57"/>
      <c r="D19" s="57"/>
      <c r="E19" s="57"/>
      <c r="F19" s="57"/>
      <c r="G19" s="58"/>
      <c r="H19" s="58"/>
      <c r="I19" s="58"/>
      <c r="J19" s="58"/>
      <c r="K19" s="58"/>
      <c r="L19" s="58"/>
      <c r="M19" s="58"/>
    </row>
    <row r="20" spans="1:13" x14ac:dyDescent="0.2">
      <c r="A20" s="60" t="s">
        <v>114</v>
      </c>
      <c r="B20" s="57"/>
      <c r="C20" s="57"/>
      <c r="D20" s="57"/>
      <c r="E20" s="57"/>
      <c r="F20" s="57"/>
      <c r="G20" s="58"/>
      <c r="H20" s="58"/>
      <c r="I20" s="58"/>
      <c r="J20" s="58"/>
      <c r="K20" s="58"/>
      <c r="L20" s="58"/>
      <c r="M20" s="58"/>
    </row>
    <row r="21" spans="1:13" x14ac:dyDescent="0.2">
      <c r="A21" s="57" t="str">
        <f ca="1">"Formula in "&amp;ADDRESS(ROW(C5),COLUMN(C5),4)&amp;" &gt;&gt;&gt;    "&amp;_xlfn.FORMULATEXT(C5)</f>
        <v>Formula in C5 &gt;&gt;&gt;    =IF(COUNT(B5)=1,"Yes","No")</v>
      </c>
      <c r="B21" s="57"/>
      <c r="C21" s="57"/>
      <c r="D21" s="57"/>
      <c r="E21" s="57"/>
      <c r="F21" s="57"/>
      <c r="G21" s="58"/>
      <c r="H21" s="58"/>
      <c r="I21" s="58"/>
      <c r="J21" s="58"/>
      <c r="K21" s="58"/>
      <c r="L21" s="58"/>
      <c r="M21" s="58"/>
    </row>
    <row r="22" spans="1:13" x14ac:dyDescent="0.2">
      <c r="A22" s="57" t="str">
        <f ca="1">"Formula in "&amp;ADDRESS(ROW(D5),COLUMN(D5),4)&amp;" &gt;&gt;&gt;    "&amp;_xlfn.FORMULATEXT(D5)</f>
        <v>Formula in D5 &gt;&gt;&gt;    =IF(COUNTA(B5)=1,"Yes","No")</v>
      </c>
      <c r="B22" s="57"/>
      <c r="C22" s="57"/>
      <c r="D22" s="57"/>
      <c r="E22" s="57"/>
      <c r="F22" s="57"/>
      <c r="G22" s="58"/>
      <c r="H22" s="58"/>
      <c r="I22" s="58"/>
      <c r="J22" s="58"/>
      <c r="K22" s="58"/>
      <c r="L22" s="58"/>
      <c r="M22" s="58"/>
    </row>
    <row r="23" spans="1:13" x14ac:dyDescent="0.2">
      <c r="A23" s="57" t="str">
        <f ca="1">"Formula in "&amp;ADDRESS(ROW(E5),COLUMN(E5),4)&amp;" &gt;&gt;&gt;    "&amp;_xlfn.FORMULATEXT(E5)</f>
        <v>Formula in E5 &gt;&gt;&gt;    =IF(COUNTBLANK(B5)=1,"Blank","Not Blank")</v>
      </c>
      <c r="B23" s="57"/>
      <c r="C23" s="57"/>
      <c r="D23" s="57"/>
      <c r="E23" s="57"/>
      <c r="F23" s="57"/>
      <c r="G23" s="58"/>
      <c r="H23" s="58"/>
      <c r="I23" s="58"/>
      <c r="J23" s="58"/>
      <c r="K23" s="58"/>
      <c r="L23" s="58"/>
      <c r="M23" s="58"/>
    </row>
    <row r="24" spans="1:13" x14ac:dyDescent="0.2">
      <c r="A24" s="57"/>
      <c r="B24" s="57"/>
      <c r="C24" s="57"/>
      <c r="D24" s="57"/>
      <c r="E24" s="57"/>
      <c r="F24" s="57"/>
      <c r="G24" s="58"/>
      <c r="H24" s="58"/>
      <c r="I24" s="58"/>
      <c r="J24" s="58"/>
      <c r="K24" s="58"/>
      <c r="L24" s="58"/>
      <c r="M24" s="58"/>
    </row>
    <row r="25" spans="1:13" ht="18" x14ac:dyDescent="0.2">
      <c r="A25" s="69" t="s">
        <v>115</v>
      </c>
      <c r="B25" s="57"/>
      <c r="C25" s="57"/>
      <c r="D25" s="57"/>
      <c r="E25" s="57"/>
      <c r="F25" s="57"/>
      <c r="G25" s="58"/>
      <c r="H25" s="58"/>
      <c r="I25" s="58"/>
      <c r="J25" s="58"/>
      <c r="K25" s="58"/>
      <c r="L25" s="58"/>
      <c r="M25" s="58"/>
    </row>
    <row r="26" spans="1:13" x14ac:dyDescent="0.2">
      <c r="A26" s="60" t="s">
        <v>88</v>
      </c>
      <c r="B26" s="63" t="s">
        <v>89</v>
      </c>
      <c r="C26" s="63" t="s">
        <v>90</v>
      </c>
      <c r="D26" s="63" t="s">
        <v>116</v>
      </c>
      <c r="E26" s="57"/>
      <c r="F26" s="57"/>
      <c r="G26" s="58"/>
      <c r="H26" s="58"/>
      <c r="I26" s="58"/>
      <c r="J26" s="58"/>
      <c r="K26" s="58"/>
      <c r="L26" s="58"/>
      <c r="M26" s="58"/>
    </row>
    <row r="27" spans="1:13" x14ac:dyDescent="0.2">
      <c r="A27" s="62" t="s">
        <v>93</v>
      </c>
      <c r="B27" s="63">
        <v>56</v>
      </c>
      <c r="C27" s="63" t="str">
        <f t="shared" ref="C27:C36" si="3">IF(COUNT(B27)=1,"Yes","No")</f>
        <v>Yes</v>
      </c>
      <c r="D27" s="57" t="str">
        <f t="shared" ref="D27:D36" ca="1" si="4">_xlfn.FORMULATEXT(C27)</f>
        <v>=IF(COUNT(B27)=1,"Yes","No")</v>
      </c>
      <c r="E27" s="57"/>
      <c r="F27" s="57"/>
      <c r="G27" s="58"/>
      <c r="H27" s="58"/>
      <c r="I27" s="58"/>
      <c r="J27" s="58"/>
      <c r="K27" s="58"/>
      <c r="L27" s="58"/>
      <c r="M27" s="58"/>
    </row>
    <row r="28" spans="1:13" x14ac:dyDescent="0.2">
      <c r="A28" s="62" t="s">
        <v>94</v>
      </c>
      <c r="B28" s="64" t="b">
        <v>1</v>
      </c>
      <c r="C28" s="63" t="str">
        <f t="shared" si="3"/>
        <v>No</v>
      </c>
      <c r="D28" s="57" t="str">
        <f t="shared" ca="1" si="4"/>
        <v>=IF(COUNT(B28)=1,"Yes","No")</v>
      </c>
      <c r="E28" s="57"/>
      <c r="F28" s="57"/>
      <c r="G28" s="58"/>
      <c r="H28" s="58"/>
      <c r="I28" s="58"/>
      <c r="J28" s="58"/>
      <c r="K28" s="58"/>
      <c r="L28" s="58"/>
      <c r="M28" s="58"/>
    </row>
    <row r="29" spans="1:13" x14ac:dyDescent="0.2">
      <c r="A29" s="62" t="s">
        <v>95</v>
      </c>
      <c r="B29" s="65" t="s">
        <v>96</v>
      </c>
      <c r="C29" s="63" t="str">
        <f t="shared" si="3"/>
        <v>No</v>
      </c>
      <c r="D29" s="57" t="str">
        <f t="shared" ca="1" si="4"/>
        <v>=IF(COUNT(B29)=1,"Yes","No")</v>
      </c>
      <c r="E29" s="57"/>
      <c r="F29" s="57"/>
      <c r="G29" s="58"/>
      <c r="H29" s="58"/>
      <c r="I29" s="58"/>
      <c r="J29" s="58"/>
      <c r="K29" s="58"/>
      <c r="L29" s="58"/>
      <c r="M29" s="58"/>
    </row>
    <row r="30" spans="1:13" x14ac:dyDescent="0.2">
      <c r="A30" s="62" t="s">
        <v>97</v>
      </c>
      <c r="B30" s="66" t="s">
        <v>98</v>
      </c>
      <c r="C30" s="63" t="str">
        <f t="shared" si="3"/>
        <v>No</v>
      </c>
      <c r="D30" s="57" t="str">
        <f t="shared" ca="1" si="4"/>
        <v>=IF(COUNT(B30)=1,"Yes","No")</v>
      </c>
      <c r="E30" s="57"/>
      <c r="F30" s="57"/>
      <c r="G30" s="58"/>
      <c r="H30" s="58"/>
      <c r="I30" s="58"/>
      <c r="J30" s="58"/>
      <c r="K30" s="58"/>
      <c r="L30" s="58"/>
      <c r="M30" s="58"/>
    </row>
    <row r="31" spans="1:13" x14ac:dyDescent="0.2">
      <c r="A31" s="62" t="s">
        <v>99</v>
      </c>
      <c r="B31" s="64" t="str">
        <f>TEXT(7,"0.00")</f>
        <v>7.00</v>
      </c>
      <c r="C31" s="63" t="str">
        <f t="shared" si="3"/>
        <v>No</v>
      </c>
      <c r="D31" s="57" t="str">
        <f t="shared" ca="1" si="4"/>
        <v>=IF(COUNT(B31)=1,"Yes","No")</v>
      </c>
      <c r="E31" s="57"/>
      <c r="F31" s="57"/>
      <c r="G31" s="58"/>
      <c r="H31" s="58"/>
      <c r="I31" s="58"/>
      <c r="J31" s="58"/>
      <c r="K31" s="58"/>
      <c r="L31" s="58"/>
      <c r="M31" s="58"/>
    </row>
    <row r="32" spans="1:13" x14ac:dyDescent="0.2">
      <c r="A32" s="63" t="s">
        <v>100</v>
      </c>
      <c r="B32" s="67" t="s">
        <v>101</v>
      </c>
      <c r="C32" s="63" t="str">
        <f t="shared" si="3"/>
        <v>No</v>
      </c>
      <c r="D32" s="57" t="str">
        <f t="shared" ca="1" si="4"/>
        <v>=IF(COUNT(B32)=1,"Yes","No")</v>
      </c>
      <c r="E32" s="57"/>
      <c r="F32" s="57"/>
      <c r="G32" s="58"/>
      <c r="H32" s="58"/>
      <c r="I32" s="58"/>
      <c r="J32" s="58"/>
      <c r="K32" s="58"/>
      <c r="L32" s="58"/>
      <c r="M32" s="58"/>
    </row>
    <row r="33" spans="1:13" x14ac:dyDescent="0.2">
      <c r="A33" s="63" t="s">
        <v>117</v>
      </c>
      <c r="B33" s="67" t="s">
        <v>103</v>
      </c>
      <c r="C33" s="63" t="str">
        <f t="shared" si="3"/>
        <v>No</v>
      </c>
      <c r="D33" s="57" t="str">
        <f t="shared" ca="1" si="4"/>
        <v>=IF(COUNT(B33)=1,"Yes","No")</v>
      </c>
      <c r="E33" s="57"/>
      <c r="F33" s="57"/>
      <c r="G33" s="58"/>
      <c r="H33" s="58"/>
      <c r="I33" s="58"/>
      <c r="J33" s="58"/>
      <c r="K33" s="58"/>
      <c r="L33" s="58"/>
      <c r="M33" s="58"/>
    </row>
    <row r="34" spans="1:13" ht="25.5" x14ac:dyDescent="0.2">
      <c r="A34" s="63" t="s">
        <v>118</v>
      </c>
      <c r="B34" s="68" t="s">
        <v>105</v>
      </c>
      <c r="C34" s="63" t="str">
        <f t="shared" si="3"/>
        <v>No</v>
      </c>
      <c r="D34" s="57" t="str">
        <f t="shared" ca="1" si="4"/>
        <v>=IF(COUNT(B34)=1,"Yes","No")</v>
      </c>
      <c r="E34" s="57"/>
      <c r="F34" s="57"/>
      <c r="G34" s="58"/>
      <c r="H34" s="58"/>
      <c r="I34" s="58"/>
      <c r="J34" s="58"/>
      <c r="K34" s="58"/>
      <c r="L34" s="58"/>
      <c r="M34" s="58"/>
    </row>
    <row r="35" spans="1:13" x14ac:dyDescent="0.2">
      <c r="A35" s="63" t="s">
        <v>106</v>
      </c>
      <c r="B35" s="68" t="str">
        <f>IF(1=1,"")</f>
        <v/>
      </c>
      <c r="C35" s="63" t="str">
        <f t="shared" si="3"/>
        <v>No</v>
      </c>
      <c r="D35" s="57" t="str">
        <f t="shared" ca="1" si="4"/>
        <v>=IF(COUNT(B35)=1,"Yes","No")</v>
      </c>
      <c r="E35" s="63"/>
      <c r="F35" s="57"/>
      <c r="G35" s="58"/>
      <c r="H35" s="58"/>
      <c r="I35" s="58"/>
      <c r="J35" s="58"/>
      <c r="K35" s="58"/>
      <c r="L35" s="58"/>
      <c r="M35" s="58"/>
    </row>
    <row r="36" spans="1:13" x14ac:dyDescent="0.2">
      <c r="A36" s="63" t="s">
        <v>107</v>
      </c>
      <c r="B36" s="67"/>
      <c r="C36" s="63" t="str">
        <f t="shared" si="3"/>
        <v>No</v>
      </c>
      <c r="D36" s="57" t="str">
        <f t="shared" ca="1" si="4"/>
        <v>=IF(COUNT(B36)=1,"Yes","No")</v>
      </c>
      <c r="E36" s="57"/>
      <c r="F36" s="57"/>
      <c r="G36" s="58"/>
      <c r="H36" s="58"/>
      <c r="I36" s="58"/>
      <c r="J36" s="58"/>
      <c r="K36" s="58"/>
      <c r="L36" s="58"/>
      <c r="M36" s="58"/>
    </row>
    <row r="37" spans="1:13" x14ac:dyDescent="0.2">
      <c r="A37" s="60" t="s">
        <v>108</v>
      </c>
      <c r="B37" s="57"/>
      <c r="C37" s="57"/>
      <c r="D37" s="57"/>
      <c r="E37" s="57"/>
      <c r="F37" s="57"/>
      <c r="G37" s="58"/>
      <c r="H37" s="58"/>
      <c r="I37" s="58"/>
      <c r="J37" s="58"/>
      <c r="K37" s="58"/>
      <c r="L37" s="58"/>
      <c r="M37" s="58"/>
    </row>
    <row r="38" spans="1:13" x14ac:dyDescent="0.2">
      <c r="A38" s="62" t="s">
        <v>109</v>
      </c>
      <c r="B38" s="63"/>
      <c r="C38" s="63" t="str">
        <f>IF(COUNT(TRUE)=1,"Yes","No")</f>
        <v>Yes</v>
      </c>
      <c r="D38" s="57" t="str">
        <f ca="1">_xlfn.FORMULATEXT(C38)</f>
        <v>=IF(COUNT(TRUE)=1,"Yes","No")</v>
      </c>
      <c r="E38" s="57"/>
      <c r="F38" s="57"/>
      <c r="G38" s="58"/>
      <c r="H38" s="58"/>
      <c r="I38" s="58"/>
      <c r="J38" s="58"/>
      <c r="K38" s="58"/>
      <c r="L38" s="58"/>
      <c r="M38" s="58"/>
    </row>
    <row r="39" spans="1:13" x14ac:dyDescent="0.2">
      <c r="A39" s="62" t="s">
        <v>112</v>
      </c>
      <c r="B39" s="63"/>
      <c r="C39" s="63" t="str">
        <f>IF(COUNT("7")=1,"Yes","No")</f>
        <v>Yes</v>
      </c>
      <c r="D39" s="57" t="str">
        <f ca="1">_xlfn.FORMULATEXT(C39)</f>
        <v>=IF(COUNT("7")=1,"Yes","No")</v>
      </c>
      <c r="E39" s="57"/>
      <c r="F39" s="57"/>
      <c r="G39" s="58"/>
      <c r="H39" s="58"/>
      <c r="I39" s="58"/>
      <c r="J39" s="58"/>
      <c r="K39" s="58"/>
      <c r="L39" s="58"/>
      <c r="M39" s="58"/>
    </row>
    <row r="40" spans="1:13" x14ac:dyDescent="0.2">
      <c r="A40" s="62" t="s">
        <v>113</v>
      </c>
      <c r="B40" s="63"/>
      <c r="C40" s="63" t="str">
        <f>IF(COUNT("1947-02-23")=1,"Yes","No")</f>
        <v>Yes</v>
      </c>
      <c r="D40" s="57" t="str">
        <f ca="1">_xlfn.FORMULATEXT(C40)</f>
        <v>=IF(COUNT("1947-02-23")=1,"Yes","No")</v>
      </c>
      <c r="E40" s="57"/>
      <c r="F40" s="57"/>
      <c r="G40" s="58"/>
      <c r="H40" s="58"/>
      <c r="I40" s="58"/>
      <c r="J40" s="58"/>
      <c r="K40" s="58"/>
      <c r="L40" s="58"/>
      <c r="M40" s="58"/>
    </row>
    <row r="41" spans="1:13" x14ac:dyDescent="0.2">
      <c r="A41" s="57"/>
      <c r="B41" s="57"/>
      <c r="C41" s="57"/>
      <c r="D41" s="57"/>
      <c r="E41" s="57"/>
      <c r="F41" s="57"/>
      <c r="G41" s="58"/>
      <c r="H41" s="58"/>
      <c r="I41" s="58"/>
      <c r="J41" s="58"/>
      <c r="K41" s="58"/>
      <c r="L41" s="58"/>
      <c r="M41" s="58"/>
    </row>
    <row r="42" spans="1:13" ht="18" x14ac:dyDescent="0.2">
      <c r="A42" s="69" t="s">
        <v>119</v>
      </c>
      <c r="B42" s="57"/>
      <c r="C42" s="57"/>
      <c r="D42" s="57"/>
      <c r="E42" s="57"/>
      <c r="F42" s="57"/>
      <c r="G42" s="58"/>
      <c r="H42" s="58"/>
      <c r="I42" s="58"/>
      <c r="J42" s="58"/>
      <c r="K42" s="58"/>
      <c r="L42" s="58"/>
      <c r="M42" s="58"/>
    </row>
    <row r="43" spans="1:13" x14ac:dyDescent="0.2">
      <c r="A43" s="60" t="s">
        <v>88</v>
      </c>
      <c r="B43" s="63" t="s">
        <v>89</v>
      </c>
      <c r="C43" s="63" t="s">
        <v>91</v>
      </c>
      <c r="D43" s="63" t="s">
        <v>116</v>
      </c>
      <c r="E43" s="57"/>
      <c r="F43" s="57"/>
      <c r="G43" s="58"/>
      <c r="H43" s="58"/>
      <c r="I43" s="58"/>
      <c r="J43" s="58"/>
      <c r="K43" s="58"/>
      <c r="L43" s="58"/>
      <c r="M43" s="58"/>
    </row>
    <row r="44" spans="1:13" x14ac:dyDescent="0.2">
      <c r="A44" s="62" t="s">
        <v>93</v>
      </c>
      <c r="B44" s="63">
        <v>56</v>
      </c>
      <c r="C44" s="63" t="str">
        <f t="shared" ref="C44:C52" si="5">IF(COUNTA(B44)=1,"Yes","No")</f>
        <v>Yes</v>
      </c>
      <c r="D44" s="57" t="str">
        <f t="shared" ref="D44:D52" ca="1" si="6">_xlfn.FORMULATEXT(C44)</f>
        <v>=IF(COUNTA(B44)=1,"Yes","No")</v>
      </c>
      <c r="E44" s="57"/>
      <c r="F44" s="57"/>
      <c r="G44" s="58"/>
      <c r="H44" s="58"/>
      <c r="I44" s="58"/>
      <c r="J44" s="58"/>
      <c r="K44" s="58"/>
      <c r="L44" s="58"/>
      <c r="M44" s="58"/>
    </row>
    <row r="45" spans="1:13" x14ac:dyDescent="0.2">
      <c r="A45" s="62" t="s">
        <v>94</v>
      </c>
      <c r="B45" s="64" t="b">
        <v>1</v>
      </c>
      <c r="C45" s="63" t="str">
        <f t="shared" si="5"/>
        <v>Yes</v>
      </c>
      <c r="D45" s="57" t="str">
        <f t="shared" ca="1" si="6"/>
        <v>=IF(COUNTA(B45)=1,"Yes","No")</v>
      </c>
      <c r="E45" s="57"/>
      <c r="F45" s="57"/>
      <c r="G45" s="58"/>
      <c r="H45" s="58"/>
      <c r="I45" s="58"/>
      <c r="J45" s="58"/>
      <c r="K45" s="58"/>
      <c r="L45" s="58"/>
      <c r="M45" s="58"/>
    </row>
    <row r="46" spans="1:13" x14ac:dyDescent="0.2">
      <c r="A46" s="62" t="s">
        <v>95</v>
      </c>
      <c r="B46" s="65" t="s">
        <v>96</v>
      </c>
      <c r="C46" s="63" t="str">
        <f t="shared" si="5"/>
        <v>Yes</v>
      </c>
      <c r="D46" s="57" t="str">
        <f t="shared" ca="1" si="6"/>
        <v>=IF(COUNTA(B46)=1,"Yes","No")</v>
      </c>
      <c r="E46" s="57"/>
      <c r="F46" s="57"/>
      <c r="G46" s="58"/>
      <c r="H46" s="58"/>
      <c r="I46" s="58"/>
      <c r="J46" s="58"/>
      <c r="K46" s="58"/>
      <c r="L46" s="58"/>
      <c r="M46" s="58"/>
    </row>
    <row r="47" spans="1:13" x14ac:dyDescent="0.2">
      <c r="A47" s="62" t="s">
        <v>97</v>
      </c>
      <c r="B47" s="66" t="s">
        <v>98</v>
      </c>
      <c r="C47" s="63" t="str">
        <f t="shared" si="5"/>
        <v>Yes</v>
      </c>
      <c r="D47" s="57" t="str">
        <f t="shared" ca="1" si="6"/>
        <v>=IF(COUNTA(B47)=1,"Yes","No")</v>
      </c>
      <c r="E47" s="57"/>
      <c r="F47" s="57"/>
      <c r="G47" s="58"/>
      <c r="H47" s="58"/>
      <c r="I47" s="58"/>
      <c r="J47" s="58"/>
      <c r="K47" s="58"/>
      <c r="L47" s="58"/>
      <c r="M47" s="58"/>
    </row>
    <row r="48" spans="1:13" x14ac:dyDescent="0.2">
      <c r="A48" s="62" t="s">
        <v>99</v>
      </c>
      <c r="B48" s="64" t="str">
        <f>TEXT(7,"0.00")</f>
        <v>7.00</v>
      </c>
      <c r="C48" s="63" t="str">
        <f t="shared" si="5"/>
        <v>Yes</v>
      </c>
      <c r="D48" s="57" t="str">
        <f t="shared" ca="1" si="6"/>
        <v>=IF(COUNTA(B48)=1,"Yes","No")</v>
      </c>
      <c r="E48" s="57"/>
      <c r="F48" s="57"/>
      <c r="G48" s="58"/>
      <c r="H48" s="58"/>
      <c r="I48" s="58"/>
      <c r="J48" s="58"/>
      <c r="K48" s="58"/>
      <c r="L48" s="58"/>
      <c r="M48" s="58"/>
    </row>
    <row r="49" spans="1:13" x14ac:dyDescent="0.2">
      <c r="A49" s="63" t="s">
        <v>100</v>
      </c>
      <c r="B49" s="67" t="s">
        <v>101</v>
      </c>
      <c r="C49" s="63" t="str">
        <f t="shared" si="5"/>
        <v>Yes</v>
      </c>
      <c r="D49" s="57" t="str">
        <f t="shared" ca="1" si="6"/>
        <v>=IF(COUNTA(B49)=1,"Yes","No")</v>
      </c>
      <c r="E49" s="57"/>
      <c r="F49" s="57"/>
      <c r="G49" s="58"/>
      <c r="H49" s="58"/>
      <c r="I49" s="58"/>
      <c r="J49" s="58"/>
      <c r="K49" s="58"/>
      <c r="L49" s="58"/>
      <c r="M49" s="58"/>
    </row>
    <row r="50" spans="1:13" x14ac:dyDescent="0.2">
      <c r="A50" s="63" t="s">
        <v>117</v>
      </c>
      <c r="B50" s="67" t="s">
        <v>103</v>
      </c>
      <c r="C50" s="63" t="str">
        <f t="shared" si="5"/>
        <v>Yes</v>
      </c>
      <c r="D50" s="57" t="str">
        <f t="shared" ca="1" si="6"/>
        <v>=IF(COUNTA(B50)=1,"Yes","No")</v>
      </c>
      <c r="E50" s="57"/>
      <c r="F50" s="57"/>
      <c r="G50" s="58"/>
      <c r="H50" s="58"/>
      <c r="I50" s="58"/>
      <c r="J50" s="58"/>
      <c r="K50" s="58"/>
      <c r="L50" s="58"/>
      <c r="M50" s="58"/>
    </row>
    <row r="51" spans="1:13" ht="25.5" x14ac:dyDescent="0.2">
      <c r="A51" s="63" t="s">
        <v>118</v>
      </c>
      <c r="B51" s="68" t="s">
        <v>105</v>
      </c>
      <c r="C51" s="63" t="str">
        <f t="shared" si="5"/>
        <v>Yes</v>
      </c>
      <c r="D51" s="57" t="str">
        <f t="shared" ca="1" si="6"/>
        <v>=IF(COUNTA(B51)=1,"Yes","No")</v>
      </c>
      <c r="E51" s="57"/>
      <c r="F51" s="57"/>
      <c r="G51" s="58"/>
      <c r="H51" s="58"/>
      <c r="I51" s="58"/>
      <c r="J51" s="58"/>
      <c r="K51" s="58"/>
      <c r="L51" s="58"/>
      <c r="M51" s="58"/>
    </row>
    <row r="52" spans="1:13" x14ac:dyDescent="0.2">
      <c r="A52" s="63" t="s">
        <v>106</v>
      </c>
      <c r="B52" s="68" t="str">
        <f>IF(1=1,"")</f>
        <v/>
      </c>
      <c r="C52" s="63" t="str">
        <f t="shared" si="5"/>
        <v>Yes</v>
      </c>
      <c r="D52" s="57" t="str">
        <f t="shared" ca="1" si="6"/>
        <v>=IF(COUNTA(B52)=1,"Yes","No")</v>
      </c>
      <c r="E52" s="63"/>
      <c r="F52" s="57"/>
      <c r="G52" s="58"/>
      <c r="H52" s="58"/>
      <c r="I52" s="58"/>
      <c r="J52" s="58"/>
      <c r="K52" s="58"/>
      <c r="L52" s="58"/>
      <c r="M52" s="58"/>
    </row>
    <row r="53" spans="1:13" x14ac:dyDescent="0.2">
      <c r="A53" s="60" t="s">
        <v>108</v>
      </c>
      <c r="B53" s="67"/>
      <c r="C53" s="63"/>
      <c r="D53" s="57"/>
      <c r="E53" s="57"/>
      <c r="F53" s="57"/>
      <c r="G53" s="58"/>
      <c r="H53" s="58"/>
      <c r="I53" s="58"/>
      <c r="J53" s="58"/>
      <c r="K53" s="58"/>
      <c r="L53" s="58"/>
      <c r="M53" s="58"/>
    </row>
    <row r="54" spans="1:13" x14ac:dyDescent="0.2">
      <c r="A54" s="62" t="s">
        <v>109</v>
      </c>
      <c r="B54" s="63"/>
      <c r="C54" s="63" t="str">
        <f>IF(COUNTA(TRUE)=1,"Yes","No")</f>
        <v>Yes</v>
      </c>
      <c r="D54" s="57" t="str">
        <f ca="1">_xlfn.FORMULATEXT(C54)</f>
        <v>=IF(COUNTA(TRUE)=1,"Yes","No")</v>
      </c>
      <c r="E54" s="57"/>
      <c r="F54" s="57"/>
      <c r="G54" s="58"/>
      <c r="H54" s="58"/>
      <c r="I54" s="58"/>
      <c r="J54" s="58"/>
      <c r="K54" s="58"/>
      <c r="L54" s="58"/>
      <c r="M54" s="58"/>
    </row>
    <row r="55" spans="1:13" x14ac:dyDescent="0.2">
      <c r="A55" s="62" t="s">
        <v>112</v>
      </c>
      <c r="B55" s="63"/>
      <c r="C55" s="63" t="str">
        <f>IF(COUNTA("7")=1,"Yes","No")</f>
        <v>Yes</v>
      </c>
      <c r="D55" s="57" t="str">
        <f ca="1">_xlfn.FORMULATEXT(C55)</f>
        <v>=IF(COUNTA("7")=1,"Yes","No")</v>
      </c>
      <c r="E55" s="57"/>
      <c r="F55" s="57"/>
      <c r="G55" s="58"/>
      <c r="H55" s="58"/>
      <c r="I55" s="58"/>
      <c r="J55" s="58"/>
      <c r="K55" s="58"/>
      <c r="L55" s="58"/>
      <c r="M55" s="58"/>
    </row>
    <row r="56" spans="1:13" x14ac:dyDescent="0.2">
      <c r="A56" s="62" t="s">
        <v>113</v>
      </c>
      <c r="B56" s="63"/>
      <c r="C56" s="63" t="str">
        <f>IF(COUNTA("1947-02-23")=1,"Yes","No")</f>
        <v>Yes</v>
      </c>
      <c r="D56" s="57" t="str">
        <f ca="1">_xlfn.FORMULATEXT(C56)</f>
        <v>=IF(COUNTA("1947-02-23")=1,"Yes","No")</v>
      </c>
      <c r="E56" s="57"/>
      <c r="F56" s="57"/>
      <c r="G56" s="58"/>
      <c r="H56" s="58"/>
      <c r="I56" s="58"/>
      <c r="J56" s="58"/>
      <c r="K56" s="58"/>
      <c r="L56" s="58"/>
      <c r="M56" s="58"/>
    </row>
    <row r="57" spans="1:13" x14ac:dyDescent="0.2">
      <c r="A57" s="57"/>
      <c r="B57" s="57"/>
      <c r="C57" s="57"/>
      <c r="D57" s="57"/>
      <c r="E57" s="57"/>
      <c r="F57" s="57"/>
      <c r="G57" s="58"/>
      <c r="H57" s="58"/>
      <c r="I57" s="58"/>
      <c r="J57" s="58"/>
      <c r="K57" s="58"/>
      <c r="L57" s="58"/>
      <c r="M57" s="58"/>
    </row>
    <row r="58" spans="1:13" ht="18" x14ac:dyDescent="0.2">
      <c r="A58" s="69" t="s">
        <v>120</v>
      </c>
      <c r="B58" s="57"/>
      <c r="C58" s="57"/>
      <c r="D58" s="57"/>
      <c r="E58" s="57"/>
      <c r="F58" s="57"/>
      <c r="G58" s="58"/>
      <c r="H58" s="58"/>
      <c r="I58" s="58"/>
      <c r="J58" s="58"/>
      <c r="K58" s="58"/>
      <c r="L58" s="58"/>
      <c r="M58" s="58"/>
    </row>
    <row r="59" spans="1:13" x14ac:dyDescent="0.2">
      <c r="A59" s="60" t="s">
        <v>88</v>
      </c>
      <c r="B59" s="63" t="s">
        <v>89</v>
      </c>
      <c r="C59" s="63" t="s">
        <v>92</v>
      </c>
      <c r="D59" s="63" t="s">
        <v>116</v>
      </c>
      <c r="E59" s="57"/>
      <c r="F59" s="57"/>
      <c r="G59" s="58"/>
      <c r="H59" s="58"/>
      <c r="I59" s="58"/>
      <c r="J59" s="58"/>
      <c r="K59" s="58"/>
      <c r="L59" s="58"/>
      <c r="M59" s="58"/>
    </row>
    <row r="60" spans="1:13" x14ac:dyDescent="0.2">
      <c r="A60" s="62" t="s">
        <v>93</v>
      </c>
      <c r="B60" s="63">
        <v>56</v>
      </c>
      <c r="C60" s="63" t="str">
        <f t="shared" ref="C60:C68" si="7">IF(COUNTBLANK(B60)=1,"Blank","Not Blank")</f>
        <v>Not Blank</v>
      </c>
      <c r="D60" s="57" t="str">
        <f t="shared" ref="D60:D68" ca="1" si="8">_xlfn.FORMULATEXT(C60)</f>
        <v>=IF(COUNTBLANK(B60)=1,"Blank","Not Blank")</v>
      </c>
      <c r="E60" s="57"/>
      <c r="F60" s="57"/>
      <c r="G60" s="58"/>
      <c r="H60" s="58"/>
      <c r="I60" s="58"/>
      <c r="J60" s="58"/>
      <c r="K60" s="58"/>
      <c r="L60" s="58"/>
      <c r="M60" s="58"/>
    </row>
    <row r="61" spans="1:13" x14ac:dyDescent="0.2">
      <c r="A61" s="62" t="s">
        <v>94</v>
      </c>
      <c r="B61" s="64" t="b">
        <v>1</v>
      </c>
      <c r="C61" s="63" t="str">
        <f t="shared" si="7"/>
        <v>Not Blank</v>
      </c>
      <c r="D61" s="57" t="str">
        <f t="shared" ca="1" si="8"/>
        <v>=IF(COUNTBLANK(B61)=1,"Blank","Not Blank")</v>
      </c>
      <c r="E61" s="57"/>
      <c r="F61" s="57"/>
      <c r="G61" s="58"/>
      <c r="H61" s="58"/>
      <c r="I61" s="58"/>
      <c r="J61" s="58"/>
      <c r="K61" s="58"/>
      <c r="L61" s="58"/>
      <c r="M61" s="58"/>
    </row>
    <row r="62" spans="1:13" x14ac:dyDescent="0.2">
      <c r="A62" s="62" t="s">
        <v>95</v>
      </c>
      <c r="B62" s="65" t="s">
        <v>96</v>
      </c>
      <c r="C62" s="63" t="str">
        <f t="shared" si="7"/>
        <v>Not Blank</v>
      </c>
      <c r="D62" s="57" t="str">
        <f t="shared" ca="1" si="8"/>
        <v>=IF(COUNTBLANK(B62)=1,"Blank","Not Blank")</v>
      </c>
      <c r="E62" s="57"/>
      <c r="F62" s="57"/>
      <c r="G62" s="58"/>
      <c r="H62" s="58"/>
      <c r="I62" s="58"/>
      <c r="J62" s="58"/>
      <c r="K62" s="58"/>
      <c r="L62" s="58"/>
      <c r="M62" s="58"/>
    </row>
    <row r="63" spans="1:13" x14ac:dyDescent="0.2">
      <c r="A63" s="62" t="s">
        <v>97</v>
      </c>
      <c r="B63" s="66" t="s">
        <v>98</v>
      </c>
      <c r="C63" s="63" t="str">
        <f t="shared" si="7"/>
        <v>Not Blank</v>
      </c>
      <c r="D63" s="57" t="str">
        <f t="shared" ca="1" si="8"/>
        <v>=IF(COUNTBLANK(B63)=1,"Blank","Not Blank")</v>
      </c>
      <c r="E63" s="57"/>
      <c r="F63" s="57"/>
      <c r="G63" s="58"/>
      <c r="H63" s="58"/>
      <c r="I63" s="58"/>
      <c r="J63" s="58"/>
      <c r="K63" s="58"/>
      <c r="L63" s="58"/>
      <c r="M63" s="58"/>
    </row>
    <row r="64" spans="1:13" x14ac:dyDescent="0.2">
      <c r="A64" s="62" t="s">
        <v>99</v>
      </c>
      <c r="B64" s="64" t="str">
        <f>TEXT(7,"0.00")</f>
        <v>7.00</v>
      </c>
      <c r="C64" s="63" t="str">
        <f t="shared" si="7"/>
        <v>Not Blank</v>
      </c>
      <c r="D64" s="57" t="str">
        <f t="shared" ca="1" si="8"/>
        <v>=IF(COUNTBLANK(B64)=1,"Blank","Not Blank")</v>
      </c>
      <c r="E64" s="57"/>
      <c r="F64" s="57"/>
      <c r="G64" s="58"/>
      <c r="H64" s="58"/>
      <c r="I64" s="58"/>
      <c r="J64" s="58"/>
      <c r="K64" s="58"/>
      <c r="L64" s="58"/>
      <c r="M64" s="58"/>
    </row>
    <row r="65" spans="1:13" x14ac:dyDescent="0.2">
      <c r="A65" s="63" t="s">
        <v>100</v>
      </c>
      <c r="B65" s="67" t="s">
        <v>101</v>
      </c>
      <c r="C65" s="63" t="str">
        <f t="shared" si="7"/>
        <v>Blank</v>
      </c>
      <c r="D65" s="57" t="str">
        <f t="shared" ca="1" si="8"/>
        <v>=IF(COUNTBLANK(B65)=1,"Blank","Not Blank")</v>
      </c>
      <c r="E65" s="57"/>
      <c r="F65" s="57"/>
      <c r="G65" s="58"/>
      <c r="H65" s="58"/>
      <c r="I65" s="58"/>
      <c r="J65" s="58"/>
      <c r="K65" s="58"/>
      <c r="L65" s="58"/>
      <c r="M65" s="58"/>
    </row>
    <row r="66" spans="1:13" x14ac:dyDescent="0.2">
      <c r="A66" s="63" t="s">
        <v>102</v>
      </c>
      <c r="B66" s="67" t="s">
        <v>103</v>
      </c>
      <c r="C66" s="63" t="str">
        <f t="shared" si="7"/>
        <v>Not Blank</v>
      </c>
      <c r="D66" s="57" t="str">
        <f t="shared" ca="1" si="8"/>
        <v>=IF(COUNTBLANK(B66)=1,"Blank","Not Blank")</v>
      </c>
      <c r="E66" s="57"/>
      <c r="F66" s="57"/>
      <c r="G66" s="58"/>
      <c r="H66" s="58"/>
      <c r="I66" s="58"/>
      <c r="J66" s="58"/>
      <c r="K66" s="58"/>
      <c r="L66" s="58"/>
      <c r="M66" s="58"/>
    </row>
    <row r="67" spans="1:13" ht="25.5" x14ac:dyDescent="0.2">
      <c r="A67" s="63" t="s">
        <v>118</v>
      </c>
      <c r="B67" s="68" t="s">
        <v>105</v>
      </c>
      <c r="C67" s="63" t="str">
        <f t="shared" si="7"/>
        <v>Not Blank</v>
      </c>
      <c r="D67" s="57" t="str">
        <f t="shared" ca="1" si="8"/>
        <v>=IF(COUNTBLANK(B67)=1,"Blank","Not Blank")</v>
      </c>
      <c r="E67" s="57"/>
      <c r="F67" s="57"/>
      <c r="G67" s="58"/>
      <c r="H67" s="58"/>
      <c r="I67" s="58"/>
      <c r="J67" s="58"/>
      <c r="K67" s="58"/>
      <c r="L67" s="58"/>
      <c r="M67" s="58"/>
    </row>
    <row r="68" spans="1:13" x14ac:dyDescent="0.2">
      <c r="A68" s="63" t="s">
        <v>106</v>
      </c>
      <c r="B68" s="68" t="str">
        <f>IF(1=1,"")</f>
        <v/>
      </c>
      <c r="C68" s="63" t="str">
        <f t="shared" si="7"/>
        <v>Blank</v>
      </c>
      <c r="D68" s="57" t="str">
        <f t="shared" ca="1" si="8"/>
        <v>=IF(COUNTBLANK(B68)=1,"Blank","Not Blank")</v>
      </c>
      <c r="E68" s="63"/>
      <c r="F68" s="57"/>
      <c r="G68" s="58"/>
      <c r="H68" s="58"/>
      <c r="I68" s="58"/>
      <c r="J68" s="58"/>
      <c r="K68" s="58"/>
      <c r="L68" s="58"/>
      <c r="M68" s="58"/>
    </row>
    <row r="69" spans="1:13" x14ac:dyDescent="0.2">
      <c r="A69" s="60" t="s">
        <v>108</v>
      </c>
      <c r="B69" s="67"/>
      <c r="C69" s="63"/>
      <c r="D69" s="57"/>
      <c r="E69" s="57"/>
      <c r="F69" s="57"/>
      <c r="G69" s="58"/>
      <c r="H69" s="58"/>
      <c r="I69" s="58"/>
      <c r="J69" s="58"/>
      <c r="K69" s="58"/>
      <c r="L69" s="58"/>
      <c r="M69" s="58"/>
    </row>
    <row r="70" spans="1:13" x14ac:dyDescent="0.2">
      <c r="A70" s="62" t="s">
        <v>109</v>
      </c>
      <c r="B70" s="63"/>
      <c r="C70" s="63" t="s">
        <v>111</v>
      </c>
      <c r="D70" s="57" t="e">
        <f ca="1">_xlfn.FORMULATEXT(C70)</f>
        <v>#N/A</v>
      </c>
      <c r="E70" s="57"/>
      <c r="F70" s="57"/>
      <c r="G70" s="58"/>
      <c r="H70" s="58"/>
      <c r="I70" s="58"/>
      <c r="J70" s="58"/>
      <c r="K70" s="58"/>
      <c r="L70" s="58"/>
      <c r="M70" s="58"/>
    </row>
    <row r="71" spans="1:13" x14ac:dyDescent="0.2">
      <c r="A71" s="62" t="s">
        <v>112</v>
      </c>
      <c r="B71" s="63"/>
      <c r="C71" s="63" t="s">
        <v>111</v>
      </c>
      <c r="D71" s="57" t="e">
        <f ca="1">_xlfn.FORMULATEXT(C71)</f>
        <v>#N/A</v>
      </c>
      <c r="E71" s="57"/>
      <c r="F71" s="57"/>
      <c r="G71" s="58"/>
      <c r="H71" s="58"/>
      <c r="I71" s="58"/>
      <c r="J71" s="58"/>
      <c r="K71" s="58"/>
      <c r="L71" s="58"/>
      <c r="M71" s="58"/>
    </row>
    <row r="72" spans="1:13" x14ac:dyDescent="0.2">
      <c r="A72" s="62" t="s">
        <v>113</v>
      </c>
      <c r="B72" s="63"/>
      <c r="C72" s="63" t="s">
        <v>111</v>
      </c>
      <c r="D72" s="57" t="e">
        <f ca="1">_xlfn.FORMULATEXT(C72)</f>
        <v>#N/A</v>
      </c>
      <c r="E72" s="57"/>
      <c r="F72" s="57"/>
      <c r="G72" s="58"/>
      <c r="H72" s="58"/>
      <c r="I72" s="58"/>
      <c r="J72" s="58"/>
      <c r="K72" s="58"/>
      <c r="L72" s="58"/>
      <c r="M72" s="58"/>
    </row>
    <row r="73" spans="1:13" x14ac:dyDescent="0.2">
      <c r="A73" s="57"/>
      <c r="B73" s="57"/>
      <c r="C73" s="57"/>
      <c r="D73" s="57"/>
      <c r="E73" s="57"/>
      <c r="F73" s="57"/>
      <c r="G73" s="58"/>
      <c r="H73" s="58"/>
      <c r="I73" s="58"/>
      <c r="J73" s="58"/>
      <c r="K73" s="58"/>
      <c r="L73" s="58"/>
      <c r="M73" s="58"/>
    </row>
    <row r="74" spans="1:13" ht="18" x14ac:dyDescent="0.25">
      <c r="A74" s="59" t="s">
        <v>121</v>
      </c>
      <c r="B74" s="57"/>
      <c r="C74" s="57"/>
      <c r="D74" s="57"/>
      <c r="E74" s="57"/>
      <c r="F74" s="57"/>
      <c r="G74" s="58"/>
      <c r="H74" s="58"/>
      <c r="I74" s="58"/>
      <c r="J74" s="58"/>
      <c r="K74" s="58"/>
      <c r="L74" s="58"/>
      <c r="M74" s="58"/>
    </row>
    <row r="75" spans="1:13" x14ac:dyDescent="0.2">
      <c r="A75" s="60" t="s">
        <v>88</v>
      </c>
      <c r="B75" s="63" t="s">
        <v>89</v>
      </c>
      <c r="C75" s="57" t="s">
        <v>122</v>
      </c>
      <c r="D75" s="57" t="s">
        <v>123</v>
      </c>
      <c r="E75" s="63" t="s">
        <v>124</v>
      </c>
      <c r="F75" s="57" t="s">
        <v>125</v>
      </c>
      <c r="G75" s="58"/>
      <c r="H75" s="58"/>
      <c r="I75" s="58"/>
      <c r="J75" s="58"/>
      <c r="K75" s="58"/>
      <c r="L75" s="58"/>
      <c r="M75" s="58"/>
    </row>
    <row r="76" spans="1:13" x14ac:dyDescent="0.2">
      <c r="A76" s="62" t="s">
        <v>93</v>
      </c>
      <c r="B76" s="63">
        <v>56</v>
      </c>
      <c r="C76" s="57" t="b">
        <f t="shared" ref="C76:C84" si="9">ISNUMBER(B76)</f>
        <v>1</v>
      </c>
      <c r="D76" s="57" t="b">
        <f t="shared" ref="D76:D84" si="10">ISTEXT(B76)</f>
        <v>0</v>
      </c>
      <c r="E76" s="57" t="b">
        <f t="shared" ref="E76:E84" si="11">ISNONTEXT(B76)</f>
        <v>1</v>
      </c>
      <c r="F76" s="57" t="b">
        <f t="shared" ref="F76:F84" si="12">ISLOGICAL(B76)</f>
        <v>0</v>
      </c>
      <c r="G76" s="58"/>
      <c r="H76" s="58"/>
      <c r="I76" s="58"/>
      <c r="J76" s="58"/>
      <c r="K76" s="58"/>
      <c r="L76" s="58"/>
      <c r="M76" s="58"/>
    </row>
    <row r="77" spans="1:13" x14ac:dyDescent="0.2">
      <c r="A77" s="62" t="s">
        <v>94</v>
      </c>
      <c r="B77" s="64" t="b">
        <v>1</v>
      </c>
      <c r="C77" s="57" t="b">
        <f t="shared" si="9"/>
        <v>0</v>
      </c>
      <c r="D77" s="57" t="b">
        <f t="shared" si="10"/>
        <v>0</v>
      </c>
      <c r="E77" s="57" t="b">
        <f t="shared" si="11"/>
        <v>1</v>
      </c>
      <c r="F77" s="57" t="b">
        <f t="shared" si="12"/>
        <v>1</v>
      </c>
      <c r="G77" s="58"/>
      <c r="H77" s="58"/>
      <c r="I77" s="58"/>
      <c r="J77" s="58"/>
      <c r="K77" s="58"/>
      <c r="L77" s="58"/>
      <c r="M77" s="58"/>
    </row>
    <row r="78" spans="1:13" x14ac:dyDescent="0.2">
      <c r="A78" s="62" t="s">
        <v>95</v>
      </c>
      <c r="B78" s="65" t="s">
        <v>96</v>
      </c>
      <c r="C78" s="57" t="b">
        <f t="shared" si="9"/>
        <v>0</v>
      </c>
      <c r="D78" s="57" t="b">
        <f t="shared" si="10"/>
        <v>1</v>
      </c>
      <c r="E78" s="57" t="b">
        <f t="shared" si="11"/>
        <v>0</v>
      </c>
      <c r="F78" s="57" t="b">
        <f t="shared" si="12"/>
        <v>0</v>
      </c>
      <c r="G78" s="58"/>
      <c r="H78" s="58"/>
      <c r="I78" s="58"/>
      <c r="J78" s="58"/>
      <c r="K78" s="58"/>
      <c r="L78" s="58"/>
      <c r="M78" s="58"/>
    </row>
    <row r="79" spans="1:13" x14ac:dyDescent="0.2">
      <c r="A79" s="62" t="s">
        <v>97</v>
      </c>
      <c r="B79" s="66" t="s">
        <v>98</v>
      </c>
      <c r="C79" s="57" t="b">
        <f t="shared" si="9"/>
        <v>0</v>
      </c>
      <c r="D79" s="57" t="b">
        <f t="shared" si="10"/>
        <v>1</v>
      </c>
      <c r="E79" s="57" t="b">
        <f t="shared" si="11"/>
        <v>0</v>
      </c>
      <c r="F79" s="57" t="b">
        <f t="shared" si="12"/>
        <v>0</v>
      </c>
      <c r="G79" s="58"/>
      <c r="H79" s="58"/>
      <c r="I79" s="58"/>
      <c r="J79" s="58"/>
      <c r="K79" s="58"/>
      <c r="L79" s="58"/>
      <c r="M79" s="58"/>
    </row>
    <row r="80" spans="1:13" x14ac:dyDescent="0.2">
      <c r="A80" s="62" t="s">
        <v>99</v>
      </c>
      <c r="B80" s="64" t="str">
        <f>TEXT(7,"0.00")</f>
        <v>7.00</v>
      </c>
      <c r="C80" s="57" t="b">
        <f t="shared" si="9"/>
        <v>0</v>
      </c>
      <c r="D80" s="57" t="b">
        <f t="shared" si="10"/>
        <v>1</v>
      </c>
      <c r="E80" s="57" t="b">
        <f t="shared" si="11"/>
        <v>0</v>
      </c>
      <c r="F80" s="57" t="b">
        <f t="shared" si="12"/>
        <v>0</v>
      </c>
      <c r="G80" s="58"/>
      <c r="H80" s="58"/>
      <c r="I80" s="58"/>
      <c r="J80" s="58"/>
      <c r="K80" s="58"/>
      <c r="L80" s="58"/>
      <c r="M80" s="58"/>
    </row>
    <row r="81" spans="1:13" x14ac:dyDescent="0.2">
      <c r="A81" s="63" t="s">
        <v>100</v>
      </c>
      <c r="B81" s="67" t="s">
        <v>101</v>
      </c>
      <c r="C81" s="57" t="b">
        <f t="shared" si="9"/>
        <v>0</v>
      </c>
      <c r="D81" s="57" t="b">
        <f t="shared" si="10"/>
        <v>1</v>
      </c>
      <c r="E81" s="57" t="b">
        <f t="shared" si="11"/>
        <v>0</v>
      </c>
      <c r="F81" s="57" t="b">
        <f t="shared" si="12"/>
        <v>0</v>
      </c>
      <c r="G81" s="58"/>
      <c r="H81" s="58"/>
      <c r="I81" s="58"/>
      <c r="J81" s="58"/>
      <c r="K81" s="58"/>
      <c r="L81" s="58"/>
      <c r="M81" s="58"/>
    </row>
    <row r="82" spans="1:13" x14ac:dyDescent="0.2">
      <c r="A82" s="63" t="s">
        <v>117</v>
      </c>
      <c r="B82" s="67" t="s">
        <v>103</v>
      </c>
      <c r="C82" s="57" t="b">
        <f t="shared" si="9"/>
        <v>0</v>
      </c>
      <c r="D82" s="57" t="b">
        <f t="shared" si="10"/>
        <v>1</v>
      </c>
      <c r="E82" s="57" t="b">
        <f t="shared" si="11"/>
        <v>0</v>
      </c>
      <c r="F82" s="57" t="b">
        <f t="shared" si="12"/>
        <v>0</v>
      </c>
      <c r="G82" s="58"/>
      <c r="H82" s="58"/>
      <c r="I82" s="58"/>
      <c r="J82" s="58"/>
      <c r="K82" s="58"/>
      <c r="L82" s="58"/>
      <c r="M82" s="58"/>
    </row>
    <row r="83" spans="1:13" ht="25.5" x14ac:dyDescent="0.2">
      <c r="A83" s="63" t="s">
        <v>118</v>
      </c>
      <c r="B83" s="68" t="s">
        <v>105</v>
      </c>
      <c r="C83" s="57" t="b">
        <f t="shared" si="9"/>
        <v>0</v>
      </c>
      <c r="D83" s="57" t="b">
        <f t="shared" si="10"/>
        <v>1</v>
      </c>
      <c r="E83" s="57" t="b">
        <f t="shared" si="11"/>
        <v>0</v>
      </c>
      <c r="F83" s="57" t="b">
        <f t="shared" si="12"/>
        <v>0</v>
      </c>
      <c r="G83" s="58"/>
      <c r="H83" s="58"/>
      <c r="I83" s="58"/>
      <c r="J83" s="58"/>
      <c r="K83" s="58"/>
      <c r="L83" s="58"/>
      <c r="M83" s="58"/>
    </row>
    <row r="84" spans="1:13" x14ac:dyDescent="0.2">
      <c r="A84" s="63" t="s">
        <v>106</v>
      </c>
      <c r="B84" s="68" t="str">
        <f>IF(1=1,"")</f>
        <v/>
      </c>
      <c r="C84" s="57" t="b">
        <f t="shared" si="9"/>
        <v>0</v>
      </c>
      <c r="D84" s="57" t="b">
        <f t="shared" si="10"/>
        <v>1</v>
      </c>
      <c r="E84" s="57" t="b">
        <f t="shared" si="11"/>
        <v>0</v>
      </c>
      <c r="F84" s="57" t="b">
        <f t="shared" si="12"/>
        <v>0</v>
      </c>
      <c r="G84" s="58"/>
      <c r="H84" s="58"/>
      <c r="I84" s="58"/>
      <c r="J84" s="58"/>
      <c r="K84" s="58"/>
      <c r="L84" s="58"/>
      <c r="M84" s="58"/>
    </row>
    <row r="85" spans="1:13" x14ac:dyDescent="0.2">
      <c r="A85" s="57"/>
      <c r="B85" s="57"/>
      <c r="C85" s="57"/>
      <c r="D85" s="57"/>
      <c r="E85" s="57"/>
      <c r="F85" s="57"/>
      <c r="G85" s="58"/>
      <c r="H85" s="58"/>
      <c r="I85" s="58"/>
      <c r="J85" s="58"/>
      <c r="K85" s="58"/>
      <c r="L85" s="58"/>
      <c r="M85" s="58"/>
    </row>
    <row r="86" spans="1:13" x14ac:dyDescent="0.2">
      <c r="A86" s="63" t="s">
        <v>126</v>
      </c>
      <c r="B86" s="57">
        <f t="array" ref="B86">SUM(IF(ISNUMBER(B76:B84),1,0))</f>
        <v>1</v>
      </c>
      <c r="C86" s="57" t="str">
        <f ca="1">"{"&amp;_xlfn.FORMULATEXT(B86)&amp;"}"</f>
        <v>{{=SUM(IF(ISNUMBER(B76:B84),1,0))}}</v>
      </c>
      <c r="D86" s="57"/>
      <c r="E86" s="57"/>
      <c r="F86" s="57"/>
      <c r="G86" s="58"/>
      <c r="H86" s="58"/>
      <c r="I86" s="58"/>
      <c r="J86" s="58"/>
      <c r="K86" s="58"/>
      <c r="L86" s="58"/>
      <c r="M86" s="58"/>
    </row>
    <row r="87" spans="1:13" x14ac:dyDescent="0.2">
      <c r="A87" s="63" t="s">
        <v>127</v>
      </c>
      <c r="B87" s="57">
        <f t="array" ref="B87">SUM(IF(ISTEXT(B76:B84),1,0))</f>
        <v>7</v>
      </c>
      <c r="C87" s="57" t="str">
        <f ca="1">"{"&amp;_xlfn.FORMULATEXT(B87)&amp;"}"</f>
        <v>{{=SUM(IF(ISTEXT(B76:B84),1,0))}}</v>
      </c>
      <c r="D87" s="57"/>
      <c r="E87" s="57"/>
      <c r="F87" s="57"/>
      <c r="G87" s="58"/>
      <c r="H87" s="58"/>
      <c r="I87" s="58"/>
      <c r="J87" s="58"/>
      <c r="K87" s="58"/>
      <c r="L87" s="58"/>
      <c r="M87" s="58"/>
    </row>
    <row r="88" spans="1:13" x14ac:dyDescent="0.2">
      <c r="A88" s="63" t="s">
        <v>128</v>
      </c>
      <c r="B88" s="57">
        <f t="array" ref="B88">SUM(IF(ISNONTEXT(B76:B84),1,0))</f>
        <v>2</v>
      </c>
      <c r="C88" s="57" t="str">
        <f ca="1">"{"&amp;_xlfn.FORMULATEXT(B88)&amp;"}"</f>
        <v>{{=SUM(IF(ISNONTEXT(B76:B84),1,0))}}</v>
      </c>
      <c r="D88" s="57"/>
      <c r="E88" s="57"/>
      <c r="F88" s="57"/>
      <c r="G88" s="58"/>
      <c r="H88" s="58"/>
      <c r="I88" s="58"/>
      <c r="J88" s="58"/>
      <c r="K88" s="58"/>
      <c r="L88" s="58"/>
      <c r="M88" s="58"/>
    </row>
    <row r="89" spans="1:13" x14ac:dyDescent="0.2">
      <c r="A89" s="63" t="s">
        <v>129</v>
      </c>
      <c r="B89" s="57">
        <f t="array" ref="B89">SUM(IF(ISLOGICAL(B76:B80),1,0))</f>
        <v>1</v>
      </c>
      <c r="C89" s="57" t="str">
        <f ca="1">"{"&amp;_xlfn.FORMULATEXT(B89)&amp;"}"</f>
        <v>{{=SUM(IF(ISLOGICAL(B76:B80),1,0))}}</v>
      </c>
      <c r="D89" s="57"/>
      <c r="E89" s="57"/>
      <c r="F89" s="57"/>
      <c r="G89" s="58"/>
      <c r="H89" s="58"/>
      <c r="I89" s="58"/>
      <c r="J89" s="58"/>
      <c r="K89" s="58"/>
      <c r="L89" s="58"/>
      <c r="M89" s="58"/>
    </row>
    <row r="90" spans="1:13" x14ac:dyDescent="0.2">
      <c r="A90" s="63" t="s">
        <v>130</v>
      </c>
      <c r="B90" s="57">
        <f t="array" ref="B90">SUM(IF(ISBLANK(B76:B84),1,0))</f>
        <v>0</v>
      </c>
      <c r="C90" s="57" t="str">
        <f ca="1">"{"&amp;_xlfn.FORMULATEXT(B90)&amp;"}"</f>
        <v>{{=SUM(IF(ISBLANK(B76:B84),1,0))}}</v>
      </c>
      <c r="D90" s="57"/>
      <c r="E90" s="57"/>
      <c r="F90" s="57"/>
      <c r="G90" s="58"/>
      <c r="H90" s="58"/>
      <c r="I90" s="58"/>
      <c r="J90" s="58"/>
      <c r="K90" s="58"/>
      <c r="L90" s="58"/>
      <c r="M90" s="58"/>
    </row>
    <row r="91" spans="1:13" x14ac:dyDescent="0.2">
      <c r="A91" s="63" t="s">
        <v>131</v>
      </c>
      <c r="B91" s="57">
        <f>ROWS(B76:B84)*COLUMNS(B60:B68)</f>
        <v>9</v>
      </c>
      <c r="C91" s="57" t="str">
        <f ca="1">_xlfn.FORMULATEXT(B91)</f>
        <v>=ROWS(B76:B84)*COLUMNS(B60:B68)</v>
      </c>
      <c r="D91" s="57"/>
      <c r="E91" s="57"/>
      <c r="F91" s="57"/>
      <c r="G91" s="58"/>
      <c r="H91" s="58"/>
      <c r="I91" s="58"/>
      <c r="J91" s="58"/>
      <c r="K91" s="58"/>
      <c r="L91" s="58"/>
      <c r="M91" s="58"/>
    </row>
    <row r="92" spans="1:13" x14ac:dyDescent="0.2">
      <c r="A92" s="57" t="s">
        <v>132</v>
      </c>
      <c r="B92" s="57">
        <f>COUNTA(B76:B84)</f>
        <v>9</v>
      </c>
      <c r="C92" s="57" t="str">
        <f ca="1">_xlfn.FORMULATEXT(B92)</f>
        <v>=COUNTA(B76:B84)</v>
      </c>
      <c r="D92" s="57"/>
      <c r="E92" s="57"/>
      <c r="F92" s="57"/>
      <c r="G92" s="58"/>
      <c r="H92" s="58"/>
      <c r="I92" s="58"/>
      <c r="J92" s="58"/>
      <c r="K92" s="58"/>
      <c r="L92" s="58"/>
      <c r="M92" s="5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COUNTIF</vt:lpstr>
      <vt:lpstr>Example 1</vt:lpstr>
      <vt:lpstr>Example 2</vt:lpstr>
      <vt:lpstr>Example 3</vt:lpstr>
      <vt:lpstr>Example 4</vt:lpstr>
      <vt:lpstr>Example 5</vt:lpstr>
      <vt:lpstr>Example 6</vt:lpstr>
      <vt:lpstr>Example 7</vt:lpstr>
      <vt:lpstr>Example 8</vt:lpstr>
      <vt:lpstr>Example 9</vt:lpstr>
      <vt:lpstr>Example 10</vt:lpstr>
      <vt:lpstr>Counting Function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2013-05-22T20:54:46Z</dcterms:created>
  <dcterms:modified xsi:type="dcterms:W3CDTF">2020-08-26T14:08:55Z</dcterms:modified>
</cp:coreProperties>
</file>